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ITENS FRACASSADOS" sheetId="2" r:id="rId2"/>
  </sheets>
  <definedNames>
    <definedName name="_xlnm._FilterDatabase" localSheetId="0" hidden="1">PRINCIPAL!$A$8:$I$17</definedName>
    <definedName name="_xlnm.Print_Area" localSheetId="0">PRINCIPAL!$A$1:$I$56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61" i="2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17" i="1"/>
  <c r="G16"/>
  <c r="G15"/>
  <c r="G14"/>
  <c r="G13"/>
  <c r="G12"/>
  <c r="G11"/>
  <c r="G10"/>
  <c r="G9"/>
</calcChain>
</file>

<file path=xl/sharedStrings.xml><?xml version="1.0" encoding="utf-8"?>
<sst xmlns="http://schemas.openxmlformats.org/spreadsheetml/2006/main" count="289" uniqueCount="180">
  <si>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</si>
  <si>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</si>
  <si>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</si>
  <si>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</si>
  <si>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</si>
  <si>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</si>
  <si>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</si>
  <si>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</si>
  <si>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</si>
  <si>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</si>
  <si>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</si>
  <si>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</si>
  <si>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</si>
  <si>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</si>
  <si>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</si>
  <si>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</si>
  <si>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</si>
  <si>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</si>
  <si>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</si>
  <si>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OBJETO:  MEDICAMENTOS - SESAU</t>
  </si>
  <si>
    <t>RECOL</t>
  </si>
  <si>
    <t>EMP</t>
  </si>
  <si>
    <t>RECOL DISTRIBUIÇÃO E COMÉRCIO LTDA</t>
  </si>
  <si>
    <t>CNPJ: 04.598.413/0003-32</t>
  </si>
  <si>
    <t xml:space="preserve">Rua Surubim, 4925 - Lagoa </t>
  </si>
  <si>
    <t>Hernandes Sales Guerra</t>
  </si>
  <si>
    <t>Representante / CPF: 045.692.022-68</t>
  </si>
  <si>
    <t>Porto Velho - RO FONE:  (69) 2181-9901 / 2181-9923</t>
  </si>
  <si>
    <t>FORMA FARMACÊUTICA</t>
  </si>
  <si>
    <t>COMPRIMIDO 100mg</t>
  </si>
  <si>
    <t>LOTUS</t>
  </si>
  <si>
    <t>COMPRIMIDO 10mg</t>
  </si>
  <si>
    <t>COMPRIMIDO 2mg</t>
  </si>
  <si>
    <t>COMPRIMIDO 1mg</t>
  </si>
  <si>
    <t>CÁPSULA 100mg</t>
  </si>
  <si>
    <t>EXCLUSIVA</t>
  </si>
  <si>
    <t>LÓTUS COM. DE MEDICAMENTOS E PROD. MÉD. HOSPITALARES LTDA</t>
  </si>
  <si>
    <t>CNPJ.14.125.318/0001-03</t>
  </si>
  <si>
    <t>Rua Ipiru 159 - Loja B</t>
  </si>
  <si>
    <t>Ilha do Governador - RJ Telefone (</t>
  </si>
  <si>
    <t>Ana Valéria Tavares S. Silveira</t>
  </si>
  <si>
    <t>CPF.072.095.127-56</t>
  </si>
  <si>
    <t>EXCLUSIVA DISTRIBUIDORA DE MEDICAMENTOS LTDA</t>
  </si>
  <si>
    <t>CNPJ: 14.905.502/0001-76</t>
  </si>
  <si>
    <t>ENDEREÇO: RUA FRANCISCO FERDINANDO LONZINA, Nº 162</t>
  </si>
  <si>
    <t>BAIRRO: BELA VISTA - ERECHIM/RS TELEFONE: (54) 2106-8636</t>
  </si>
  <si>
    <t>PRATI</t>
  </si>
  <si>
    <t>SANDOZ</t>
  </si>
  <si>
    <t>ROSMARI BEZ BIANCHI</t>
  </si>
  <si>
    <t>Representante - CPF: 512.603.280-15</t>
  </si>
  <si>
    <t xml:space="preserve">PROCESSO N° 01-1712.00343-00/2013 </t>
  </si>
  <si>
    <t>ANEXO ÚNICO DA ATA DE REGISTRO DE PREÇOS Nº 071/2013</t>
  </si>
  <si>
    <t>PREGÃO ELETRONICO Nº: 043/2013</t>
  </si>
  <si>
    <t>DATA DE PUBLICAÇÃO NO DOE: 11/04/2013</t>
  </si>
  <si>
    <t>DATA DE HOMOLOGAÇÃO: 02/04/2013</t>
  </si>
  <si>
    <t xml:space="preserve">AMINOFILINA </t>
  </si>
  <si>
    <t>SOLUÇÃO ORAL (240mg/ml), GOTAS, FRASCO 10ml</t>
  </si>
  <si>
    <t>SOLUÇÃO INJETÁVEL (240mg/10ml), AMPOLA 10ml</t>
  </si>
  <si>
    <t xml:space="preserve">BECLOMETASONA, DIPROPIONATO </t>
  </si>
  <si>
    <t>CÁPSULA INALANTE 200mcg, FRASCO 200 DOSES + INALADOR</t>
  </si>
  <si>
    <t>CÁPSULA INALANTE 400mcg, FRASCO 100 DOSES + INALADOR</t>
  </si>
  <si>
    <t>FENOTEROL, BROMIDRATO</t>
  </si>
  <si>
    <t>DOSE 0,2mg, AEROSSOL, FRASCO 15ml (CORRESPONDENTE A 300 DOSES) + AEROCÂMERA</t>
  </si>
  <si>
    <t>DOSE 0,1mg, AEROSSOL, FRASCO 10ml (CORRESPONDENTE A 200 DOSES) + AEROCÂMERA</t>
  </si>
  <si>
    <t>FENOTEROL, BROMIDRATO + IPRATRÓPIO, BROMETO</t>
  </si>
  <si>
    <t>AEROSSOL (0,100mg+0,040mg)/DOSE, FRASCO 15ml</t>
  </si>
  <si>
    <t>SALBUTAMOL + IPRATRÓPIO, BROMETO</t>
  </si>
  <si>
    <t>SPRAY (120mcg+20mcg)/DOSE 50mcg, FRASCO COM 10ml (200 DOSES)</t>
  </si>
  <si>
    <t xml:space="preserve">SALBUTAMOL, SULFATO  </t>
  </si>
  <si>
    <t>SOLUÇÃO INJETÁVEL (0,5mg/ml), AMPOLA 1ml</t>
  </si>
  <si>
    <t xml:space="preserve">SOBREROL  </t>
  </si>
  <si>
    <t>SOLUÇÃO ORAL (40mg/5ml), XAROPE, FRASCO 100ml+DOSADOR</t>
  </si>
  <si>
    <t>TEOFILINA</t>
  </si>
  <si>
    <t>CÁPSULA 200mg</t>
  </si>
  <si>
    <t>TERBUTALINA, SULFATO</t>
  </si>
  <si>
    <t>COMPRIMIDO 2,5mg</t>
  </si>
  <si>
    <t>SOLUÇÃO ORAL (0,3mg/ml), FRASCO 100ml + DOSADOR</t>
  </si>
  <si>
    <t xml:space="preserve">BUPIVACAÍNA, CLORIDRATO + EPINEFRINA </t>
  </si>
  <si>
    <t>SOLUÇÃO INJETÁVEL (0,5%+1:200.000), FRASCO/AMPOLA 20ml</t>
  </si>
  <si>
    <t xml:space="preserve">DEXTROCETAMINA, CLORIDRATO DE </t>
  </si>
  <si>
    <t>SOLUÇÃO INJETÁVEL (50mg/ml), FRASCO/AMPOLA 10ml</t>
  </si>
  <si>
    <t>CLONAZEPAM</t>
  </si>
  <si>
    <t>SOLUÇÃO ORAL (2,5mg/ml), GOTAS, FRASCO 20ml</t>
  </si>
  <si>
    <t xml:space="preserve">CLORPROMAZINA </t>
  </si>
  <si>
    <t>COMPRIMIDO 25mg</t>
  </si>
  <si>
    <t xml:space="preserve">CODEÍNA </t>
  </si>
  <si>
    <t>COMPRIMIDO 30mg</t>
  </si>
  <si>
    <t>DROPERIDOL</t>
  </si>
  <si>
    <t>SOLUÇÃO INJETÁVEL (2,5mg/ml), AMPOLA 2ml</t>
  </si>
  <si>
    <t>FENITOÍNA</t>
  </si>
  <si>
    <t>SOLUÇÃO ORAL (20mg/ml), FRASCO 120ml + DOSADOR</t>
  </si>
  <si>
    <t>FENTANILA + DROPERIDOL</t>
  </si>
  <si>
    <t>SOLUÇÃO INJETÁVEL (0,0785mg+2,5mg)/ml, AMPOLA 2ml</t>
  </si>
  <si>
    <t xml:space="preserve">HALOPERIDOL </t>
  </si>
  <si>
    <t>LEVOMEPROMAZINA, CLORIDRATO</t>
  </si>
  <si>
    <t xml:space="preserve">SOLUÇÃO INJETÁVEL (5mg/ml), AMPOLA 5ml  </t>
  </si>
  <si>
    <t>MIDAZOLAM</t>
  </si>
  <si>
    <t>SOLUÇÃO ORAL (2mg/ml), GOTAS, FRASCO 10ml</t>
  </si>
  <si>
    <t xml:space="preserve">MORFINA, CLORIDRATO </t>
  </si>
  <si>
    <t>SOLUÇÃO INJETÁVEL (1mg/ml), AMPOLA 2ml</t>
  </si>
  <si>
    <t>MORFINA, SULFATO</t>
  </si>
  <si>
    <t xml:space="preserve">PETIDINA, CLORIDRATO </t>
  </si>
  <si>
    <t>SOLUÇÃO INJETÁVEL (50mg/ml), AMPOLA 2ml</t>
  </si>
  <si>
    <t xml:space="preserve">PIPOTIAZINA, PALMITATO </t>
  </si>
  <si>
    <t>SOLUÇÃO INJETÁVEL (100mg/4ml), AMPOLA 4ml</t>
  </si>
  <si>
    <t>SOLUÇÃO INJETÁVEL (25mg/ml), AMPOLA 1ml</t>
  </si>
  <si>
    <t>REMIFENTANILA</t>
  </si>
  <si>
    <t>FRASCO COM PÓ PARA RECONSTITUIÇÃO X 1,2mg</t>
  </si>
  <si>
    <t>FRASCO COM PÓ PARA RECONSTITUIÇÃO X 5mg</t>
  </si>
  <si>
    <t>SERTRALINA, CLORIDRATO</t>
  </si>
  <si>
    <t>COMPRIMIDO REVESTIDO 25mg</t>
  </si>
  <si>
    <t xml:space="preserve">TIOPENTAL                 </t>
  </si>
  <si>
    <t>PÓ PARA SOLUÇÃO INJETÁVEL 1g, FRASCO/AMPOLA 20ml</t>
  </si>
  <si>
    <t>ÁGUA BORICADA</t>
  </si>
  <si>
    <t>SOLUÇÃO 2%, FRASCO 100ml</t>
  </si>
  <si>
    <t xml:space="preserve">AMANTADINA, CLORIDRATO </t>
  </si>
  <si>
    <t xml:space="preserve">BÁRIO, SULFATO </t>
  </si>
  <si>
    <t>SUSPENSÃO ORAL 1g, VEÍCULO q.s.p. 1ml - COPO OU FRASCO 150ml</t>
  </si>
  <si>
    <t>BRIMONIDINA, TARTARATO + MALEATO DE TIMOLOL</t>
  </si>
  <si>
    <t>COLÍRIO (0,2%+0,5%), FRASCO 5ml</t>
  </si>
  <si>
    <t>BROMOCRIPTINA</t>
  </si>
  <si>
    <t>BROMOPRIDA</t>
  </si>
  <si>
    <t>SOLUÇÃO INJETÁVEL (10mg/2ml), AMPOLA 2ml</t>
  </si>
  <si>
    <t>CAOLIM COLOIDAL + PECTINA CÍTRICA + HIDRÓXIDO DE ALUMÍNIO</t>
  </si>
  <si>
    <t>SUSPENSÃO ORAL (1,5g+135mg+200mg)/15ml, FRASCO 120ml + DOSADOR</t>
  </si>
  <si>
    <t xml:space="preserve">CARBACOL </t>
  </si>
  <si>
    <t>AMPOLA (0,1mg/ml), (0,01%), COM 1,5ml</t>
  </si>
  <si>
    <t>CETIRIZINA, DICLORIDRATO</t>
  </si>
  <si>
    <t xml:space="preserve">CICLOFOSFAMIDA </t>
  </si>
  <si>
    <t>PÓ LIOFILIZADO (1.000mg/50ml) + DILUENTE, FRASCO/AMPOLA</t>
  </si>
  <si>
    <t>CLEMASTINA</t>
  </si>
  <si>
    <t>CLEMASTINA, FUMARATO</t>
  </si>
  <si>
    <t>SOLUÇÃO ORAL (0,75mg/15ml), XAROPE, FRASCO 120ml + DOSADOR</t>
  </si>
  <si>
    <t>DESONIDA</t>
  </si>
  <si>
    <t>CREME TÓPICO 0,05%, BISNAGA 30g</t>
  </si>
  <si>
    <t>LOÇÃO CAPILAR 0,1%, CARTUCHO COM FRASCO GOTEJADOR COM 30g</t>
  </si>
  <si>
    <t xml:space="preserve">DIATRIZOATO DE MEGLUMINA </t>
  </si>
  <si>
    <t>SOLUÇÃO INJETÁVEL 60%, FRASCO/AMPOLA 30ml</t>
  </si>
  <si>
    <t>BETAMETASONA FOSFATO DISSÓDICO</t>
  </si>
  <si>
    <t>SOLUÇÃO INJETÁVEL (4mg/ml), AMPOLA 1ml</t>
  </si>
  <si>
    <t>PIRACETAM</t>
  </si>
  <si>
    <t>SOLUÇÃO INJETÁVEL (1.000mg/5ml), AMPOLA 5ml</t>
  </si>
  <si>
    <t>CRISTÁLIA</t>
  </si>
  <si>
    <t>CAO+PECT+HID DE AL</t>
  </si>
  <si>
    <t>FÓRMULAS MAGISTRAIS</t>
  </si>
  <si>
    <t>HIPOLABOR</t>
  </si>
  <si>
    <t>LEGRAND</t>
  </si>
  <si>
    <t>SOBREPIN</t>
  </si>
  <si>
    <t>TCA FARMA</t>
  </si>
  <si>
    <t>TCA FARMA COMÉRCIO LTDA</t>
  </si>
  <si>
    <t>CNPJ.73.679.623/0001-06</t>
  </si>
  <si>
    <t>Av. dos Mananciais 1280 - Taquara - Jacarepagua</t>
  </si>
  <si>
    <t>Rio de Janeiro - RJ telefone ((21) 2456 – 7007</t>
  </si>
  <si>
    <t>Pedro Ricardo de Melo</t>
  </si>
  <si>
    <t>Representante - CPF.671.988.487-53</t>
  </si>
  <si>
    <t>FÓRMULAS MAGISTRAIS FARMÁCIA DE MANIPULAÇÃO LTDA</t>
  </si>
  <si>
    <t>CNPJ: 07.316.691/0001-86</t>
  </si>
  <si>
    <t>AV. ARMANDO LOMBARDI, 1000 - BLOCO 01 - LOJA 132</t>
  </si>
  <si>
    <t>BARRA DA TIJUCA - RIO DE JANEIRO/RJ TELEFONE: (21) 3078-1032 / (21) 2456-6865</t>
  </si>
  <si>
    <t>NADIA CRISTINA ARRUDA DE MELO</t>
  </si>
  <si>
    <t>Representante - CPF: 113.085.797-21</t>
  </si>
  <si>
    <t xml:space="preserve">                                                                                            </t>
  </si>
  <si>
    <t>PEDRO RICARDO DE MELO</t>
  </si>
  <si>
    <t>ANA VALERIA TAVARES S. SILVEIRA</t>
  </si>
  <si>
    <t>Representante CPF.072.095.127-56</t>
  </si>
  <si>
    <t>Representante CPF: 045.692.022-68</t>
  </si>
  <si>
    <t>HERNANDES SALES GUERRA</t>
  </si>
  <si>
    <t>Representante CPF: 512.603.280-15</t>
  </si>
  <si>
    <t>Representante CPF: 113.085.797-21</t>
  </si>
  <si>
    <t>Representante CPF.671.988.487-53</t>
  </si>
  <si>
    <t>Rua Francisco Ferdinando Lonzina, 162, Bela Vista</t>
  </si>
  <si>
    <t>Erechim -RS Fone: (54) 2106-8636</t>
  </si>
  <si>
    <t>Porto Velho - RO Fone:  (69) 2181-9901 / 2181-9923</t>
  </si>
  <si>
    <t>Rua Ipiru, 159, Loja B, Jardim Guanabara</t>
  </si>
  <si>
    <t>Ilha do Governador - RJ Fone (21) 2143-6533</t>
  </si>
  <si>
    <t>Barra da Tijuca RJ Fone: (21) 3078-1032/2456-6865</t>
  </si>
  <si>
    <t>Rio de Janeiro - RJ Fone ((21) 2456-7007</t>
  </si>
  <si>
    <t>Av. Armando Lombardi, 1000 - Bloco 01 - Loja 132</t>
  </si>
  <si>
    <t>FRANCISCO LOPES FERNANDES NETTO</t>
  </si>
  <si>
    <t xml:space="preserve">Diretor Executivo/ SUPEL 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</si>
</sst>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4" xfId="0" applyFont="1" applyFill="1" applyBorder="1" applyAlignment="1"/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4" fontId="4" fillId="0" borderId="7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/>
    <xf numFmtId="0" fontId="4" fillId="0" borderId="7" xfId="0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3" fillId="0" borderId="13" xfId="0" applyFont="1" applyFill="1" applyBorder="1" applyAlignment="1"/>
    <xf numFmtId="0" fontId="3" fillId="0" borderId="13" xfId="0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left" vertical="center"/>
    </xf>
    <xf numFmtId="166" fontId="3" fillId="0" borderId="13" xfId="0" applyNumberFormat="1" applyFont="1" applyFill="1" applyBorder="1" applyAlignment="1">
      <alignment horizontal="left" vertical="center"/>
    </xf>
    <xf numFmtId="166" fontId="3" fillId="0" borderId="13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3" fontId="11" fillId="0" borderId="1" xfId="2" applyNumberFormat="1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3" fontId="11" fillId="0" borderId="1" xfId="2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43" fontId="11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3" fontId="11" fillId="0" borderId="1" xfId="2" applyNumberFormat="1" applyFont="1" applyBorder="1" applyAlignment="1">
      <alignment horizontal="center" vertical="center"/>
    </xf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/>
    </xf>
    <xf numFmtId="0" fontId="3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/>
    </xf>
    <xf numFmtId="0" fontId="4" fillId="0" borderId="23" xfId="0" applyFont="1" applyFill="1" applyBorder="1" applyAlignment="1"/>
    <xf numFmtId="0" fontId="4" fillId="0" borderId="24" xfId="0" applyFont="1" applyFill="1" applyBorder="1" applyAlignment="1"/>
    <xf numFmtId="0" fontId="3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/>
    <xf numFmtId="0" fontId="4" fillId="0" borderId="27" xfId="0" applyFont="1" applyFill="1" applyBorder="1" applyAlignment="1"/>
    <xf numFmtId="2" fontId="3" fillId="0" borderId="24" xfId="0" applyNumberFormat="1" applyFont="1" applyFill="1" applyBorder="1" applyAlignment="1">
      <alignment horizontal="center" vertical="center"/>
    </xf>
    <xf numFmtId="2" fontId="8" fillId="0" borderId="24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4" fontId="4" fillId="0" borderId="26" xfId="0" applyNumberFormat="1" applyFont="1" applyFill="1" applyBorder="1" applyAlignment="1">
      <alignment horizontal="center" vertical="center"/>
    </xf>
    <xf numFmtId="2" fontId="8" fillId="0" borderId="27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32" xfId="0" applyFont="1" applyFill="1" applyBorder="1" applyAlignment="1">
      <alignment horizontal="left"/>
    </xf>
    <xf numFmtId="0" fontId="4" fillId="0" borderId="33" xfId="0" applyFont="1" applyFill="1" applyBorder="1" applyAlignment="1">
      <alignment horizontal="left"/>
    </xf>
    <xf numFmtId="0" fontId="4" fillId="0" borderId="33" xfId="0" applyFont="1" applyFill="1" applyBorder="1" applyAlignment="1"/>
    <xf numFmtId="0" fontId="4" fillId="0" borderId="34" xfId="0" applyFont="1" applyFill="1" applyBorder="1" applyAlignment="1"/>
    <xf numFmtId="2" fontId="3" fillId="0" borderId="27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/>
    </xf>
    <xf numFmtId="2" fontId="3" fillId="0" borderId="32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4" fillId="0" borderId="3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12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2" fontId="3" fillId="0" borderId="20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view="pageBreakPreview" zoomScaleSheetLayoutView="100" workbookViewId="0">
      <selection activeCell="E28" sqref="E28"/>
    </sheetView>
  </sheetViews>
  <sheetFormatPr defaultRowHeight="12.75"/>
  <cols>
    <col min="1" max="1" width="10.5703125" style="15" customWidth="1"/>
    <col min="2" max="2" width="38.42578125" style="14" customWidth="1"/>
    <col min="3" max="3" width="15" style="10" customWidth="1"/>
    <col min="4" max="4" width="10.28515625" style="10" customWidth="1"/>
    <col min="5" max="5" width="12.2851562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8.85546875" style="12" customWidth="1"/>
    <col min="10" max="10" width="16" customWidth="1"/>
  </cols>
  <sheetData>
    <row r="1" spans="1:9" ht="60" customHeight="1">
      <c r="A1" s="157" t="s">
        <v>2</v>
      </c>
      <c r="B1" s="157"/>
      <c r="C1" s="157"/>
      <c r="D1" s="157"/>
      <c r="E1" s="157"/>
      <c r="F1" s="157"/>
      <c r="G1" s="157"/>
      <c r="H1" s="157"/>
      <c r="I1" s="157"/>
    </row>
    <row r="2" spans="1:9">
      <c r="A2" s="157" t="s">
        <v>5</v>
      </c>
      <c r="B2" s="157"/>
      <c r="C2" s="157"/>
      <c r="D2" s="157"/>
      <c r="E2" s="157"/>
      <c r="F2" s="157"/>
      <c r="G2" s="157"/>
      <c r="H2" s="157"/>
      <c r="I2" s="157"/>
    </row>
    <row r="3" spans="1:9" ht="13.5" thickBot="1">
      <c r="A3" s="157" t="s">
        <v>0</v>
      </c>
      <c r="B3" s="157"/>
      <c r="C3" s="157"/>
      <c r="D3" s="157"/>
      <c r="E3" s="157"/>
      <c r="F3" s="157"/>
      <c r="G3" s="157"/>
      <c r="H3" s="157"/>
      <c r="I3" s="157"/>
    </row>
    <row r="4" spans="1:9">
      <c r="A4" s="54" t="s">
        <v>50</v>
      </c>
      <c r="B4" s="55"/>
      <c r="C4" s="56"/>
      <c r="D4" s="56"/>
      <c r="E4" s="56"/>
      <c r="F4" s="57"/>
      <c r="G4" s="58" t="s">
        <v>52</v>
      </c>
      <c r="H4" s="57"/>
      <c r="I4" s="59"/>
    </row>
    <row r="5" spans="1:9">
      <c r="A5" s="60" t="s">
        <v>19</v>
      </c>
      <c r="B5" s="1"/>
      <c r="C5" s="3"/>
      <c r="D5" s="3"/>
      <c r="E5" s="3"/>
      <c r="F5" s="28"/>
      <c r="G5" s="28" t="s">
        <v>53</v>
      </c>
      <c r="H5" s="28"/>
      <c r="I5" s="4"/>
    </row>
    <row r="6" spans="1:9" ht="13.5" thickBot="1">
      <c r="A6" s="61" t="s">
        <v>51</v>
      </c>
      <c r="B6" s="5"/>
      <c r="C6" s="6"/>
      <c r="D6" s="6"/>
      <c r="E6" s="6"/>
      <c r="F6" s="26"/>
      <c r="G6" s="27" t="s">
        <v>54</v>
      </c>
      <c r="H6" s="26"/>
      <c r="I6" s="7"/>
    </row>
    <row r="7" spans="1:9">
      <c r="A7" s="8"/>
      <c r="B7" s="9"/>
      <c r="F7" s="2"/>
    </row>
    <row r="8" spans="1:9" ht="22.5">
      <c r="A8" s="70" t="s">
        <v>6</v>
      </c>
      <c r="B8" s="16" t="s">
        <v>3</v>
      </c>
      <c r="C8" s="16" t="s">
        <v>28</v>
      </c>
      <c r="D8" s="17" t="s">
        <v>1</v>
      </c>
      <c r="E8" s="17" t="s">
        <v>10</v>
      </c>
      <c r="F8" s="72" t="s">
        <v>7</v>
      </c>
      <c r="G8" s="73" t="s">
        <v>8</v>
      </c>
      <c r="H8" s="72" t="s">
        <v>9</v>
      </c>
      <c r="I8" s="73" t="s">
        <v>4</v>
      </c>
    </row>
    <row r="9" spans="1:9" ht="45">
      <c r="A9" s="77">
        <v>1</v>
      </c>
      <c r="B9" s="90" t="s">
        <v>70</v>
      </c>
      <c r="C9" s="90" t="s">
        <v>71</v>
      </c>
      <c r="D9" s="91">
        <v>600</v>
      </c>
      <c r="E9" s="75" t="s">
        <v>147</v>
      </c>
      <c r="F9" s="97">
        <v>24.74</v>
      </c>
      <c r="G9" s="13">
        <f t="shared" ref="G9:G13" si="0">(H9/F9)-100%</f>
        <v>-1.0913500404203691E-2</v>
      </c>
      <c r="H9" s="93">
        <v>24.47</v>
      </c>
      <c r="I9" s="94" t="s">
        <v>148</v>
      </c>
    </row>
    <row r="10" spans="1:9" ht="56.25">
      <c r="A10" s="77">
        <v>2</v>
      </c>
      <c r="B10" s="90" t="s">
        <v>77</v>
      </c>
      <c r="C10" s="90" t="s">
        <v>78</v>
      </c>
      <c r="D10" s="95">
        <v>4152</v>
      </c>
      <c r="E10" s="62" t="s">
        <v>142</v>
      </c>
      <c r="F10" s="99">
        <v>15.22</v>
      </c>
      <c r="G10" s="13">
        <f t="shared" si="0"/>
        <v>0.10446780551905377</v>
      </c>
      <c r="H10" s="100">
        <v>16.809999999999999</v>
      </c>
      <c r="I10" s="94" t="s">
        <v>20</v>
      </c>
    </row>
    <row r="11" spans="1:9" ht="56.25">
      <c r="A11" s="77">
        <v>3</v>
      </c>
      <c r="B11" s="101" t="s">
        <v>79</v>
      </c>
      <c r="C11" s="90" t="s">
        <v>80</v>
      </c>
      <c r="D11" s="91">
        <v>6300</v>
      </c>
      <c r="E11" s="62" t="s">
        <v>142</v>
      </c>
      <c r="F11" s="92">
        <v>9.1199999999999992</v>
      </c>
      <c r="G11" s="13">
        <f t="shared" si="0"/>
        <v>4.979166666666667</v>
      </c>
      <c r="H11" s="93">
        <v>54.53</v>
      </c>
      <c r="I11" s="94" t="s">
        <v>20</v>
      </c>
    </row>
    <row r="12" spans="1:9" ht="33.75">
      <c r="A12" s="77">
        <v>4</v>
      </c>
      <c r="B12" s="90" t="s">
        <v>81</v>
      </c>
      <c r="C12" s="90" t="s">
        <v>82</v>
      </c>
      <c r="D12" s="95">
        <v>1764</v>
      </c>
      <c r="E12" s="62" t="s">
        <v>146</v>
      </c>
      <c r="F12" s="92">
        <v>5.7430000000000003</v>
      </c>
      <c r="G12" s="13">
        <f t="shared" si="0"/>
        <v>-0.31046491380811425</v>
      </c>
      <c r="H12" s="93">
        <v>3.96</v>
      </c>
      <c r="I12" s="96" t="s">
        <v>35</v>
      </c>
    </row>
    <row r="13" spans="1:9">
      <c r="A13" s="77">
        <v>5</v>
      </c>
      <c r="B13" s="90" t="s">
        <v>83</v>
      </c>
      <c r="C13" s="90" t="s">
        <v>84</v>
      </c>
      <c r="D13" s="91">
        <v>6828</v>
      </c>
      <c r="E13" s="62" t="s">
        <v>142</v>
      </c>
      <c r="F13" s="92">
        <v>0.14000000000000001</v>
      </c>
      <c r="G13" s="13">
        <f t="shared" si="0"/>
        <v>7.1428571428571397E-2</v>
      </c>
      <c r="H13" s="102">
        <v>0.15</v>
      </c>
      <c r="I13" s="63" t="s">
        <v>20</v>
      </c>
    </row>
    <row r="14" spans="1:9" ht="45">
      <c r="A14" s="77">
        <v>6</v>
      </c>
      <c r="B14" s="104" t="s">
        <v>121</v>
      </c>
      <c r="C14" s="77" t="s">
        <v>122</v>
      </c>
      <c r="D14" s="77">
        <v>58008</v>
      </c>
      <c r="E14" s="75" t="s">
        <v>145</v>
      </c>
      <c r="F14" s="106">
        <v>1.97</v>
      </c>
      <c r="G14" s="13">
        <f t="shared" ref="G14:G17" si="1">(H14/F14)-100%</f>
        <v>-0.71065989847715738</v>
      </c>
      <c r="H14" s="93">
        <v>0.56999999999999995</v>
      </c>
      <c r="I14" s="96" t="s">
        <v>30</v>
      </c>
    </row>
    <row r="15" spans="1:9" ht="45">
      <c r="A15" s="77">
        <v>7</v>
      </c>
      <c r="B15" s="105" t="s">
        <v>123</v>
      </c>
      <c r="C15" s="77" t="s">
        <v>124</v>
      </c>
      <c r="D15" s="77">
        <v>420</v>
      </c>
      <c r="E15" s="77" t="s">
        <v>143</v>
      </c>
      <c r="F15" s="106">
        <v>12.53</v>
      </c>
      <c r="G15" s="13">
        <f t="shared" si="1"/>
        <v>0</v>
      </c>
      <c r="H15" s="93">
        <v>12.53</v>
      </c>
      <c r="I15" s="94" t="s">
        <v>144</v>
      </c>
    </row>
    <row r="16" spans="1:9">
      <c r="A16" s="77">
        <v>8</v>
      </c>
      <c r="B16" s="105" t="s">
        <v>127</v>
      </c>
      <c r="C16" s="77" t="s">
        <v>31</v>
      </c>
      <c r="D16" s="62">
        <v>720</v>
      </c>
      <c r="E16" s="62" t="s">
        <v>47</v>
      </c>
      <c r="F16" s="106">
        <v>1.47</v>
      </c>
      <c r="G16" s="13">
        <f t="shared" si="1"/>
        <v>-0.49659863945578231</v>
      </c>
      <c r="H16" s="102">
        <v>0.74</v>
      </c>
      <c r="I16" s="96" t="s">
        <v>30</v>
      </c>
    </row>
    <row r="17" spans="1:9" ht="33.75">
      <c r="A17" s="77">
        <v>9</v>
      </c>
      <c r="B17" s="104" t="s">
        <v>133</v>
      </c>
      <c r="C17" s="77" t="s">
        <v>134</v>
      </c>
      <c r="D17" s="62">
        <v>840</v>
      </c>
      <c r="E17" s="62" t="s">
        <v>46</v>
      </c>
      <c r="F17" s="106">
        <v>9.15</v>
      </c>
      <c r="G17" s="13">
        <f t="shared" si="1"/>
        <v>-0.20655737704918042</v>
      </c>
      <c r="H17" s="93">
        <v>7.26</v>
      </c>
      <c r="I17" s="96" t="s">
        <v>148</v>
      </c>
    </row>
    <row r="21" spans="1:9">
      <c r="A21" s="10" t="s">
        <v>13</v>
      </c>
      <c r="B21" s="31" t="s">
        <v>178</v>
      </c>
      <c r="F21" s="161" t="s">
        <v>15</v>
      </c>
      <c r="G21" s="161"/>
      <c r="H21" s="161"/>
      <c r="I21" s="161"/>
    </row>
    <row r="22" spans="1:9">
      <c r="A22" s="15" t="s">
        <v>16</v>
      </c>
      <c r="B22" s="143" t="s">
        <v>179</v>
      </c>
      <c r="F22" s="156" t="s">
        <v>18</v>
      </c>
      <c r="G22" s="156"/>
      <c r="H22" s="156"/>
      <c r="I22" s="156"/>
    </row>
    <row r="23" spans="1:9">
      <c r="B23" s="108"/>
      <c r="F23" s="108"/>
      <c r="G23" s="108"/>
      <c r="H23" s="108"/>
      <c r="I23" s="108"/>
    </row>
    <row r="24" spans="1:9">
      <c r="B24" s="81"/>
      <c r="F24" s="81"/>
      <c r="G24" s="81"/>
      <c r="H24" s="81"/>
      <c r="I24" s="81"/>
    </row>
    <row r="26" spans="1:9" s="30" customFormat="1" ht="22.5" customHeight="1">
      <c r="A26" s="62" t="s">
        <v>11</v>
      </c>
      <c r="B26" s="148" t="s">
        <v>12</v>
      </c>
      <c r="C26" s="147"/>
      <c r="D26" s="31"/>
      <c r="E26" s="141" t="s">
        <v>21</v>
      </c>
      <c r="F26" s="158" t="s">
        <v>12</v>
      </c>
      <c r="G26" s="159"/>
      <c r="H26" s="159"/>
      <c r="I26" s="160"/>
    </row>
    <row r="27" spans="1:9" s="78" customFormat="1">
      <c r="A27" s="110">
        <v>1</v>
      </c>
      <c r="B27" s="36" t="s">
        <v>149</v>
      </c>
      <c r="C27" s="111"/>
      <c r="D27" s="31"/>
      <c r="E27" s="142">
        <v>2</v>
      </c>
      <c r="F27" s="125" t="s">
        <v>36</v>
      </c>
      <c r="G27" s="126"/>
      <c r="H27" s="126"/>
      <c r="I27" s="127"/>
    </row>
    <row r="28" spans="1:9" s="79" customFormat="1">
      <c r="A28" s="110"/>
      <c r="B28" s="86" t="s">
        <v>150</v>
      </c>
      <c r="C28" s="113"/>
      <c r="D28" s="31"/>
      <c r="E28" s="110"/>
      <c r="F28" s="128" t="s">
        <v>37</v>
      </c>
      <c r="G28" s="40"/>
      <c r="H28" s="40"/>
      <c r="I28" s="119"/>
    </row>
    <row r="29" spans="1:9" s="80" customFormat="1">
      <c r="A29" s="110"/>
      <c r="B29" s="86" t="s">
        <v>151</v>
      </c>
      <c r="C29" s="113"/>
      <c r="D29" s="31"/>
      <c r="E29" s="110"/>
      <c r="F29" s="128" t="s">
        <v>173</v>
      </c>
      <c r="G29" s="40"/>
      <c r="H29" s="40"/>
      <c r="I29" s="119"/>
    </row>
    <row r="30" spans="1:9" s="80" customFormat="1">
      <c r="A30" s="110"/>
      <c r="B30" s="109" t="s">
        <v>176</v>
      </c>
      <c r="C30" s="113"/>
      <c r="D30" s="31"/>
      <c r="E30" s="110"/>
      <c r="F30" s="136" t="s">
        <v>174</v>
      </c>
      <c r="G30" s="23"/>
      <c r="H30" s="29"/>
      <c r="I30" s="120"/>
    </row>
    <row r="31" spans="1:9" s="80" customFormat="1">
      <c r="A31" s="110"/>
      <c r="B31" s="86"/>
      <c r="C31" s="113"/>
      <c r="D31" s="31"/>
      <c r="E31" s="110"/>
      <c r="F31" s="128"/>
      <c r="G31" s="23"/>
      <c r="H31" s="29"/>
      <c r="I31" s="120"/>
    </row>
    <row r="32" spans="1:9" s="80" customFormat="1">
      <c r="A32" s="114"/>
      <c r="B32" s="24" t="s">
        <v>162</v>
      </c>
      <c r="C32" s="115"/>
      <c r="D32" s="31"/>
      <c r="E32" s="110"/>
      <c r="F32" s="129" t="s">
        <v>163</v>
      </c>
      <c r="G32" s="23"/>
      <c r="H32" s="29"/>
      <c r="I32" s="120"/>
    </row>
    <row r="33" spans="1:9" s="80" customFormat="1">
      <c r="A33" s="124"/>
      <c r="B33" s="117" t="s">
        <v>169</v>
      </c>
      <c r="C33" s="118"/>
      <c r="D33" s="31"/>
      <c r="E33" s="124"/>
      <c r="F33" s="130" t="s">
        <v>164</v>
      </c>
      <c r="G33" s="121"/>
      <c r="H33" s="122"/>
      <c r="I33" s="123"/>
    </row>
    <row r="34" spans="1:9" s="79" customFormat="1">
      <c r="A34" s="10"/>
      <c r="B34" s="25"/>
      <c r="C34" s="10"/>
      <c r="D34" s="31"/>
      <c r="E34" s="24"/>
      <c r="F34" s="29"/>
      <c r="G34" s="4"/>
      <c r="H34" s="29"/>
      <c r="I34" s="12"/>
    </row>
    <row r="35" spans="1:9" s="79" customFormat="1">
      <c r="A35" s="10"/>
      <c r="B35" s="25"/>
      <c r="C35" s="10"/>
      <c r="D35" s="31"/>
      <c r="E35" s="24"/>
      <c r="F35" s="29"/>
      <c r="G35" s="4"/>
      <c r="H35" s="29"/>
      <c r="I35" s="12"/>
    </row>
    <row r="36" spans="1:9" s="79" customFormat="1">
      <c r="A36" s="10"/>
      <c r="B36" s="25"/>
      <c r="C36" s="10"/>
      <c r="D36" s="31"/>
      <c r="E36" s="24"/>
      <c r="F36" s="29"/>
      <c r="G36" s="4"/>
      <c r="H36" s="29"/>
      <c r="I36" s="12"/>
    </row>
    <row r="37" spans="1:9" s="79" customFormat="1">
      <c r="A37" s="10"/>
      <c r="B37" s="25"/>
      <c r="C37" s="10"/>
      <c r="D37" s="10"/>
      <c r="E37" s="10"/>
      <c r="F37" s="29"/>
      <c r="G37" s="23"/>
      <c r="H37" s="29"/>
      <c r="I37" s="12"/>
    </row>
    <row r="38" spans="1:9" s="79" customFormat="1" ht="24.75" customHeight="1">
      <c r="A38" s="137" t="s">
        <v>11</v>
      </c>
      <c r="B38" s="146" t="s">
        <v>12</v>
      </c>
      <c r="C38" s="147"/>
      <c r="D38" s="4"/>
      <c r="E38" s="62" t="s">
        <v>11</v>
      </c>
      <c r="F38" s="144" t="s">
        <v>12</v>
      </c>
      <c r="G38" s="144"/>
      <c r="H38" s="144"/>
      <c r="I38" s="145"/>
    </row>
    <row r="39" spans="1:9" s="79" customFormat="1" ht="13.5" customHeight="1">
      <c r="A39" s="138">
        <v>3</v>
      </c>
      <c r="B39" s="36" t="s">
        <v>42</v>
      </c>
      <c r="C39" s="111"/>
      <c r="D39" s="4"/>
      <c r="E39" s="132">
        <v>4</v>
      </c>
      <c r="F39" s="150" t="s">
        <v>22</v>
      </c>
      <c r="G39" s="151"/>
      <c r="H39" s="151"/>
      <c r="I39" s="135"/>
    </row>
    <row r="40" spans="1:9" s="78" customFormat="1">
      <c r="A40" s="138"/>
      <c r="B40" s="86" t="s">
        <v>43</v>
      </c>
      <c r="C40" s="113"/>
      <c r="D40" s="4"/>
      <c r="E40" s="132"/>
      <c r="F40" s="152" t="s">
        <v>23</v>
      </c>
      <c r="G40" s="153"/>
      <c r="H40" s="153"/>
      <c r="I40" s="119"/>
    </row>
    <row r="41" spans="1:9" s="78" customFormat="1">
      <c r="A41" s="138"/>
      <c r="B41" s="86" t="s">
        <v>170</v>
      </c>
      <c r="C41" s="113"/>
      <c r="D41" s="41"/>
      <c r="E41" s="132"/>
      <c r="F41" s="152" t="s">
        <v>24</v>
      </c>
      <c r="G41" s="153"/>
      <c r="H41" s="153"/>
      <c r="I41" s="119"/>
    </row>
    <row r="42" spans="1:9" s="79" customFormat="1">
      <c r="A42" s="138"/>
      <c r="B42" s="86" t="s">
        <v>171</v>
      </c>
      <c r="C42" s="113"/>
      <c r="D42" s="41"/>
      <c r="E42" s="132"/>
      <c r="F42" s="129" t="s">
        <v>172</v>
      </c>
      <c r="G42" s="24"/>
      <c r="H42" s="24"/>
      <c r="I42" s="119"/>
    </row>
    <row r="43" spans="1:9" s="80" customFormat="1">
      <c r="A43" s="138"/>
      <c r="B43" s="86"/>
      <c r="C43" s="113"/>
      <c r="D43" s="41"/>
      <c r="E43" s="132"/>
      <c r="F43" s="152"/>
      <c r="G43" s="153"/>
      <c r="H43" s="153"/>
      <c r="I43" s="119"/>
    </row>
    <row r="44" spans="1:9" s="80" customFormat="1">
      <c r="A44" s="138"/>
      <c r="B44" s="24" t="s">
        <v>48</v>
      </c>
      <c r="C44" s="115"/>
      <c r="D44" s="41"/>
      <c r="E44" s="129"/>
      <c r="F44" s="152" t="s">
        <v>166</v>
      </c>
      <c r="G44" s="153"/>
      <c r="H44" s="153"/>
      <c r="I44" s="119"/>
    </row>
    <row r="45" spans="1:9" s="80" customFormat="1">
      <c r="A45" s="139"/>
      <c r="B45" s="117" t="s">
        <v>167</v>
      </c>
      <c r="C45" s="118"/>
      <c r="D45" s="41"/>
      <c r="E45" s="133"/>
      <c r="F45" s="154" t="s">
        <v>165</v>
      </c>
      <c r="G45" s="155"/>
      <c r="H45" s="155"/>
      <c r="I45" s="131"/>
    </row>
    <row r="46" spans="1:9" s="80" customFormat="1">
      <c r="A46" s="140"/>
      <c r="B46" s="24"/>
      <c r="C46" s="29"/>
      <c r="D46" s="4"/>
      <c r="E46" s="107"/>
      <c r="F46" s="107"/>
      <c r="G46" s="107"/>
      <c r="H46" s="107"/>
      <c r="I46" s="107"/>
    </row>
    <row r="47" spans="1:9" s="80" customFormat="1">
      <c r="A47" s="20"/>
      <c r="B47" s="24"/>
      <c r="C47" s="24"/>
      <c r="D47" s="24"/>
      <c r="E47" s="25"/>
      <c r="F47" s="29"/>
      <c r="G47" s="23"/>
      <c r="H47" s="29"/>
      <c r="I47" s="21"/>
    </row>
    <row r="48" spans="1:9" s="79" customFormat="1">
      <c r="A48" s="10"/>
      <c r="B48" s="25"/>
      <c r="C48" s="10"/>
      <c r="D48" s="10"/>
      <c r="E48" s="10"/>
      <c r="F48" s="29"/>
      <c r="G48" s="23"/>
      <c r="H48" s="29"/>
      <c r="I48" s="12"/>
    </row>
    <row r="49" spans="1:9" s="79" customFormat="1" ht="25.5" customHeight="1">
      <c r="A49" s="137" t="s">
        <v>11</v>
      </c>
      <c r="B49" s="146" t="s">
        <v>12</v>
      </c>
      <c r="C49" s="147"/>
      <c r="D49" s="10"/>
      <c r="E49" s="82"/>
      <c r="F49" s="149"/>
      <c r="G49" s="149"/>
      <c r="H49" s="149"/>
      <c r="I49" s="149"/>
    </row>
    <row r="50" spans="1:9" s="78" customFormat="1">
      <c r="A50" s="110">
        <v>5</v>
      </c>
      <c r="B50" s="134" t="s">
        <v>155</v>
      </c>
      <c r="C50" s="127"/>
      <c r="D50" s="82"/>
      <c r="E50" s="10"/>
      <c r="F50" s="36"/>
      <c r="G50" s="36"/>
      <c r="H50" s="40"/>
      <c r="I50" s="4"/>
    </row>
    <row r="51" spans="1:9" s="30" customFormat="1">
      <c r="A51" s="112"/>
      <c r="B51" s="136" t="s">
        <v>156</v>
      </c>
      <c r="C51" s="113"/>
      <c r="D51" s="82"/>
      <c r="E51" s="82"/>
      <c r="F51" s="83"/>
      <c r="G51" s="83"/>
      <c r="H51" s="40"/>
      <c r="I51" s="4"/>
    </row>
    <row r="52" spans="1:9">
      <c r="A52" s="112"/>
      <c r="B52" s="136" t="s">
        <v>177</v>
      </c>
      <c r="C52" s="113"/>
      <c r="E52" s="82"/>
      <c r="F52" s="83"/>
      <c r="G52" s="83"/>
      <c r="H52" s="40"/>
      <c r="I52" s="4"/>
    </row>
    <row r="53" spans="1:9" s="22" customFormat="1">
      <c r="A53" s="112"/>
      <c r="B53" s="136" t="s">
        <v>175</v>
      </c>
      <c r="C53" s="113"/>
      <c r="D53" s="20"/>
      <c r="E53" s="82"/>
      <c r="F53" s="83"/>
      <c r="G53" s="83"/>
      <c r="H53" s="29"/>
      <c r="I53" s="41"/>
    </row>
    <row r="54" spans="1:9" s="22" customFormat="1">
      <c r="A54" s="112"/>
      <c r="B54" s="136"/>
      <c r="C54" s="113"/>
      <c r="D54" s="20"/>
      <c r="E54" s="82"/>
      <c r="F54" s="83"/>
      <c r="G54" s="83"/>
      <c r="H54" s="29"/>
      <c r="I54" s="41"/>
    </row>
    <row r="55" spans="1:9" s="22" customFormat="1">
      <c r="A55" s="114"/>
      <c r="B55" s="129" t="s">
        <v>159</v>
      </c>
      <c r="C55" s="115"/>
      <c r="D55" s="20"/>
      <c r="E55" s="24"/>
      <c r="F55" s="24"/>
      <c r="G55" s="24"/>
      <c r="H55" s="29"/>
      <c r="I55" s="41"/>
    </row>
    <row r="56" spans="1:9" s="22" customFormat="1">
      <c r="A56" s="116"/>
      <c r="B56" s="130" t="s">
        <v>168</v>
      </c>
      <c r="C56" s="118"/>
      <c r="D56" s="20"/>
      <c r="E56" s="82"/>
      <c r="F56" s="24"/>
      <c r="G56" s="24"/>
      <c r="H56" s="29"/>
      <c r="I56" s="41"/>
    </row>
    <row r="57" spans="1:9" s="22" customFormat="1">
      <c r="A57" s="20"/>
      <c r="B57" s="25"/>
      <c r="C57" s="20"/>
      <c r="D57" s="20"/>
      <c r="E57" s="25"/>
      <c r="F57" s="25"/>
      <c r="G57" s="25"/>
      <c r="H57" s="25"/>
      <c r="I57" s="41"/>
    </row>
  </sheetData>
  <sheetProtection formatCells="0" formatColumns="0" formatRows="0" insertColumns="0" insertRows="0" insertHyperlinks="0" deleteColumns="0" deleteRows="0" sort="0" autoFilter="0" pivotTables="0"/>
  <mergeCells count="17">
    <mergeCell ref="F22:I22"/>
    <mergeCell ref="A1:I1"/>
    <mergeCell ref="A2:I2"/>
    <mergeCell ref="A3:I3"/>
    <mergeCell ref="F26:I26"/>
    <mergeCell ref="F21:I21"/>
    <mergeCell ref="F38:I38"/>
    <mergeCell ref="B38:C38"/>
    <mergeCell ref="B26:C26"/>
    <mergeCell ref="B49:C49"/>
    <mergeCell ref="F49:I49"/>
    <mergeCell ref="F39:H39"/>
    <mergeCell ref="F40:H40"/>
    <mergeCell ref="F41:H41"/>
    <mergeCell ref="F43:H43"/>
    <mergeCell ref="F44:H44"/>
    <mergeCell ref="F45:H45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80" fitToHeight="50" orientation="landscape" r:id="rId1"/>
  <headerFooter alignWithMargins="0"/>
  <rowBreaks count="2" manualBreakCount="2">
    <brk id="25" max="8" man="1"/>
    <brk id="5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6"/>
  <sheetViews>
    <sheetView topLeftCell="A16" workbookViewId="0">
      <selection activeCell="K16" sqref="K16"/>
    </sheetView>
  </sheetViews>
  <sheetFormatPr defaultRowHeight="12.75"/>
  <cols>
    <col min="1" max="1" width="8.140625" customWidth="1"/>
    <col min="2" max="2" width="41.85546875" customWidth="1"/>
    <col min="3" max="3" width="21" customWidth="1"/>
    <col min="4" max="4" width="10.28515625" customWidth="1"/>
    <col min="5" max="5" width="20.28515625" customWidth="1"/>
    <col min="6" max="6" width="10.42578125" customWidth="1"/>
    <col min="7" max="7" width="10.140625" customWidth="1"/>
    <col min="8" max="8" width="14.5703125" customWidth="1"/>
    <col min="9" max="9" width="22.5703125" bestFit="1" customWidth="1"/>
  </cols>
  <sheetData>
    <row r="1" spans="1:9">
      <c r="A1" s="157" t="s">
        <v>2</v>
      </c>
      <c r="B1" s="157"/>
      <c r="C1" s="157"/>
      <c r="D1" s="157"/>
      <c r="E1" s="157"/>
      <c r="F1" s="157"/>
      <c r="G1" s="157"/>
      <c r="H1" s="157"/>
      <c r="I1" s="157"/>
    </row>
    <row r="2" spans="1:9">
      <c r="A2" s="157" t="s">
        <v>5</v>
      </c>
      <c r="B2" s="157"/>
      <c r="C2" s="157"/>
      <c r="D2" s="157"/>
      <c r="E2" s="157"/>
      <c r="F2" s="157"/>
      <c r="G2" s="157"/>
      <c r="H2" s="157"/>
      <c r="I2" s="157"/>
    </row>
    <row r="3" spans="1:9" ht="13.5" thickBot="1">
      <c r="A3" s="157" t="s">
        <v>0</v>
      </c>
      <c r="B3" s="157"/>
      <c r="C3" s="157"/>
      <c r="D3" s="157"/>
      <c r="E3" s="157"/>
      <c r="F3" s="157"/>
      <c r="G3" s="157"/>
      <c r="H3" s="157"/>
      <c r="I3" s="157"/>
    </row>
    <row r="4" spans="1:9">
      <c r="A4" s="54" t="s">
        <v>50</v>
      </c>
      <c r="B4" s="55"/>
      <c r="C4" s="56"/>
      <c r="D4" s="56"/>
      <c r="E4" s="56"/>
      <c r="F4" s="57"/>
      <c r="G4" s="58" t="s">
        <v>52</v>
      </c>
      <c r="H4" s="57"/>
      <c r="I4" s="59"/>
    </row>
    <row r="5" spans="1:9">
      <c r="A5" s="60" t="s">
        <v>19</v>
      </c>
      <c r="B5" s="1"/>
      <c r="C5" s="3"/>
      <c r="D5" s="3"/>
      <c r="E5" s="3"/>
      <c r="F5" s="28"/>
      <c r="G5" s="28" t="s">
        <v>53</v>
      </c>
      <c r="H5" s="28"/>
      <c r="I5" s="4"/>
    </row>
    <row r="6" spans="1:9" ht="13.5" thickBot="1">
      <c r="A6" s="61" t="s">
        <v>51</v>
      </c>
      <c r="B6" s="5"/>
      <c r="C6" s="6"/>
      <c r="D6" s="6"/>
      <c r="E6" s="6"/>
      <c r="F6" s="26"/>
      <c r="G6" s="27" t="s">
        <v>54</v>
      </c>
      <c r="H6" s="26"/>
      <c r="I6" s="7"/>
    </row>
    <row r="7" spans="1:9">
      <c r="A7" s="8"/>
      <c r="B7" s="9"/>
      <c r="C7" s="10"/>
      <c r="D7" s="10"/>
      <c r="E7" s="10"/>
      <c r="F7" s="2"/>
      <c r="G7" s="19"/>
      <c r="H7" s="11"/>
      <c r="I7" s="12"/>
    </row>
    <row r="8" spans="1:9" ht="22.5">
      <c r="A8" s="70" t="s">
        <v>6</v>
      </c>
      <c r="B8" s="16" t="s">
        <v>3</v>
      </c>
      <c r="C8" s="16" t="s">
        <v>28</v>
      </c>
      <c r="D8" s="17" t="s">
        <v>1</v>
      </c>
      <c r="E8" s="17" t="s">
        <v>10</v>
      </c>
      <c r="F8" s="72" t="s">
        <v>7</v>
      </c>
      <c r="G8" s="73" t="s">
        <v>8</v>
      </c>
      <c r="H8" s="72" t="s">
        <v>9</v>
      </c>
      <c r="I8" s="73" t="s">
        <v>4</v>
      </c>
    </row>
    <row r="9" spans="1:9" ht="33.75">
      <c r="A9" s="77">
        <v>1</v>
      </c>
      <c r="B9" s="89" t="s">
        <v>55</v>
      </c>
      <c r="C9" s="90" t="s">
        <v>56</v>
      </c>
      <c r="D9" s="91">
        <v>744</v>
      </c>
      <c r="E9" s="75"/>
      <c r="F9" s="92">
        <v>5.04</v>
      </c>
      <c r="G9" s="13">
        <f t="shared" ref="G9:G61" si="0">(H9/F9)-100%</f>
        <v>-1</v>
      </c>
      <c r="H9" s="93"/>
      <c r="I9" s="94"/>
    </row>
    <row r="10" spans="1:9" ht="33.75">
      <c r="A10" s="77">
        <v>2</v>
      </c>
      <c r="B10" s="89" t="s">
        <v>55</v>
      </c>
      <c r="C10" s="90" t="s">
        <v>57</v>
      </c>
      <c r="D10" s="95">
        <v>18756</v>
      </c>
      <c r="E10" s="75"/>
      <c r="F10" s="92">
        <v>0.5</v>
      </c>
      <c r="G10" s="13">
        <f t="shared" si="0"/>
        <v>-1</v>
      </c>
      <c r="H10" s="93"/>
      <c r="I10" s="94"/>
    </row>
    <row r="11" spans="1:9">
      <c r="A11" s="77">
        <v>3</v>
      </c>
      <c r="B11" s="89" t="s">
        <v>55</v>
      </c>
      <c r="C11" s="90" t="s">
        <v>29</v>
      </c>
      <c r="D11" s="95">
        <v>3144</v>
      </c>
      <c r="E11" s="75"/>
      <c r="F11" s="92">
        <v>0.05</v>
      </c>
      <c r="G11" s="13">
        <f t="shared" si="0"/>
        <v>-1</v>
      </c>
      <c r="H11" s="93"/>
      <c r="I11" s="96"/>
    </row>
    <row r="12" spans="1:9" ht="33.75">
      <c r="A12" s="77">
        <v>4</v>
      </c>
      <c r="B12" s="90" t="s">
        <v>58</v>
      </c>
      <c r="C12" s="90" t="s">
        <v>59</v>
      </c>
      <c r="D12" s="95">
        <v>7488</v>
      </c>
      <c r="E12" s="75"/>
      <c r="F12" s="97">
        <v>46.11</v>
      </c>
      <c r="G12" s="13">
        <f t="shared" si="0"/>
        <v>-1</v>
      </c>
      <c r="H12" s="93"/>
      <c r="I12" s="96"/>
    </row>
    <row r="13" spans="1:9" ht="33.75">
      <c r="A13" s="77">
        <v>5</v>
      </c>
      <c r="B13" s="90" t="s">
        <v>58</v>
      </c>
      <c r="C13" s="90" t="s">
        <v>60</v>
      </c>
      <c r="D13" s="95">
        <v>6120</v>
      </c>
      <c r="E13" s="75"/>
      <c r="F13" s="92">
        <v>30.1</v>
      </c>
      <c r="G13" s="13">
        <f t="shared" si="0"/>
        <v>-1</v>
      </c>
      <c r="H13" s="93"/>
      <c r="I13" s="94"/>
    </row>
    <row r="14" spans="1:9" ht="45">
      <c r="A14" s="77">
        <v>6</v>
      </c>
      <c r="B14" s="90" t="s">
        <v>61</v>
      </c>
      <c r="C14" s="98" t="s">
        <v>62</v>
      </c>
      <c r="D14" s="95">
        <v>384</v>
      </c>
      <c r="E14" s="75"/>
      <c r="F14" s="92">
        <v>25.89</v>
      </c>
      <c r="G14" s="13">
        <f t="shared" si="0"/>
        <v>-1</v>
      </c>
      <c r="H14" s="93"/>
      <c r="I14" s="96"/>
    </row>
    <row r="15" spans="1:9" ht="45">
      <c r="A15" s="77">
        <v>7</v>
      </c>
      <c r="B15" s="90" t="s">
        <v>61</v>
      </c>
      <c r="C15" s="98" t="s">
        <v>63</v>
      </c>
      <c r="D15" s="95">
        <v>360</v>
      </c>
      <c r="E15" s="75"/>
      <c r="F15" s="92">
        <v>8.59</v>
      </c>
      <c r="G15" s="13">
        <f t="shared" si="0"/>
        <v>-1</v>
      </c>
      <c r="H15" s="93"/>
      <c r="I15" s="94"/>
    </row>
    <row r="16" spans="1:9" ht="33.75">
      <c r="A16" s="77">
        <v>8</v>
      </c>
      <c r="B16" s="90" t="s">
        <v>64</v>
      </c>
      <c r="C16" s="90" t="s">
        <v>65</v>
      </c>
      <c r="D16" s="91">
        <v>516</v>
      </c>
      <c r="E16" s="75"/>
      <c r="F16" s="92">
        <v>25.89</v>
      </c>
      <c r="G16" s="13">
        <f t="shared" si="0"/>
        <v>-1</v>
      </c>
      <c r="H16" s="76"/>
      <c r="I16" s="94"/>
    </row>
    <row r="17" spans="1:9" ht="45">
      <c r="A17" s="77">
        <v>9</v>
      </c>
      <c r="B17" s="90" t="s">
        <v>66</v>
      </c>
      <c r="C17" s="90" t="s">
        <v>67</v>
      </c>
      <c r="D17" s="95">
        <v>564</v>
      </c>
      <c r="E17" s="75"/>
      <c r="F17" s="92">
        <v>25.62</v>
      </c>
      <c r="G17" s="13">
        <f t="shared" si="0"/>
        <v>-1</v>
      </c>
      <c r="H17" s="93"/>
      <c r="I17" s="96"/>
    </row>
    <row r="18" spans="1:9" ht="22.5">
      <c r="A18" s="77">
        <v>10</v>
      </c>
      <c r="B18" s="89" t="s">
        <v>68</v>
      </c>
      <c r="C18" s="90" t="s">
        <v>69</v>
      </c>
      <c r="D18" s="95">
        <v>6936</v>
      </c>
      <c r="E18" s="75"/>
      <c r="F18" s="92">
        <v>1.05</v>
      </c>
      <c r="G18" s="13">
        <f t="shared" si="0"/>
        <v>-1</v>
      </c>
      <c r="H18" s="93"/>
      <c r="I18" s="94"/>
    </row>
    <row r="19" spans="1:9">
      <c r="A19" s="77">
        <v>11</v>
      </c>
      <c r="B19" s="89" t="s">
        <v>68</v>
      </c>
      <c r="C19" s="90" t="s">
        <v>32</v>
      </c>
      <c r="D19" s="95">
        <v>1932</v>
      </c>
      <c r="E19" s="75"/>
      <c r="F19" s="92">
        <v>0.03</v>
      </c>
      <c r="G19" s="13">
        <f t="shared" si="0"/>
        <v>-1</v>
      </c>
      <c r="H19" s="93"/>
      <c r="I19" s="94"/>
    </row>
    <row r="20" spans="1:9" ht="33.75">
      <c r="A20" s="77">
        <v>12</v>
      </c>
      <c r="B20" s="90" t="s">
        <v>70</v>
      </c>
      <c r="C20" s="90" t="s">
        <v>71</v>
      </c>
      <c r="D20" s="91">
        <v>600</v>
      </c>
      <c r="E20" s="75" t="s">
        <v>147</v>
      </c>
      <c r="F20" s="97">
        <v>24.74</v>
      </c>
      <c r="G20" s="13">
        <f t="shared" si="0"/>
        <v>-1.0913500404203691E-2</v>
      </c>
      <c r="H20" s="93">
        <v>24.47</v>
      </c>
      <c r="I20" s="94" t="s">
        <v>148</v>
      </c>
    </row>
    <row r="21" spans="1:9">
      <c r="A21" s="77">
        <v>13</v>
      </c>
      <c r="B21" s="89" t="s">
        <v>72</v>
      </c>
      <c r="C21" s="90" t="s">
        <v>34</v>
      </c>
      <c r="D21" s="95">
        <v>360</v>
      </c>
      <c r="E21" s="62"/>
      <c r="F21" s="92">
        <v>0.34</v>
      </c>
      <c r="G21" s="13">
        <f t="shared" si="0"/>
        <v>-1</v>
      </c>
      <c r="H21" s="93"/>
      <c r="I21" s="94"/>
    </row>
    <row r="22" spans="1:9">
      <c r="A22" s="77">
        <v>14</v>
      </c>
      <c r="B22" s="89" t="s">
        <v>72</v>
      </c>
      <c r="C22" s="90" t="s">
        <v>73</v>
      </c>
      <c r="D22" s="95">
        <v>360</v>
      </c>
      <c r="E22" s="62"/>
      <c r="F22" s="92">
        <v>0.54</v>
      </c>
      <c r="G22" s="13">
        <f t="shared" si="0"/>
        <v>-1</v>
      </c>
      <c r="H22" s="93"/>
      <c r="I22" s="94"/>
    </row>
    <row r="23" spans="1:9">
      <c r="A23" s="77">
        <v>15</v>
      </c>
      <c r="B23" s="89" t="s">
        <v>74</v>
      </c>
      <c r="C23" s="90" t="s">
        <v>75</v>
      </c>
      <c r="D23" s="91">
        <v>360</v>
      </c>
      <c r="E23" s="62"/>
      <c r="F23" s="97">
        <v>0.27</v>
      </c>
      <c r="G23" s="13">
        <f t="shared" si="0"/>
        <v>-1</v>
      </c>
      <c r="H23" s="93"/>
      <c r="I23" s="94"/>
    </row>
    <row r="24" spans="1:9" ht="33.75">
      <c r="A24" s="77">
        <v>16</v>
      </c>
      <c r="B24" s="89" t="s">
        <v>74</v>
      </c>
      <c r="C24" s="90" t="s">
        <v>76</v>
      </c>
      <c r="D24" s="91">
        <v>96</v>
      </c>
      <c r="E24" s="62"/>
      <c r="F24" s="92">
        <v>6.18</v>
      </c>
      <c r="G24" s="13">
        <f t="shared" si="0"/>
        <v>-1</v>
      </c>
      <c r="H24" s="93"/>
      <c r="I24" s="94"/>
    </row>
    <row r="25" spans="1:9" ht="33.75">
      <c r="A25" s="77">
        <v>17</v>
      </c>
      <c r="B25" s="90" t="s">
        <v>77</v>
      </c>
      <c r="C25" s="90" t="s">
        <v>78</v>
      </c>
      <c r="D25" s="95">
        <v>4152</v>
      </c>
      <c r="E25" s="62" t="s">
        <v>142</v>
      </c>
      <c r="F25" s="99">
        <v>15.22</v>
      </c>
      <c r="G25" s="13">
        <f t="shared" si="0"/>
        <v>0.10446780551905377</v>
      </c>
      <c r="H25" s="100">
        <v>16.809999999999999</v>
      </c>
      <c r="I25" s="94" t="s">
        <v>20</v>
      </c>
    </row>
    <row r="26" spans="1:9" ht="33.75">
      <c r="A26" s="77">
        <v>18</v>
      </c>
      <c r="B26" s="101" t="s">
        <v>79</v>
      </c>
      <c r="C26" s="90" t="s">
        <v>80</v>
      </c>
      <c r="D26" s="91">
        <v>6300</v>
      </c>
      <c r="E26" s="62" t="s">
        <v>142</v>
      </c>
      <c r="F26" s="92">
        <v>9.1199999999999992</v>
      </c>
      <c r="G26" s="13">
        <f t="shared" si="0"/>
        <v>4.979166666666667</v>
      </c>
      <c r="H26" s="93">
        <v>54.53</v>
      </c>
      <c r="I26" s="94" t="s">
        <v>20</v>
      </c>
    </row>
    <row r="27" spans="1:9" ht="33.75">
      <c r="A27" s="77">
        <v>19</v>
      </c>
      <c r="B27" s="90" t="s">
        <v>81</v>
      </c>
      <c r="C27" s="90" t="s">
        <v>82</v>
      </c>
      <c r="D27" s="95">
        <v>1764</v>
      </c>
      <c r="E27" s="62" t="s">
        <v>146</v>
      </c>
      <c r="F27" s="92">
        <v>5.7430000000000003</v>
      </c>
      <c r="G27" s="13">
        <f t="shared" si="0"/>
        <v>-0.31046491380811425</v>
      </c>
      <c r="H27" s="93">
        <v>3.96</v>
      </c>
      <c r="I27" s="96" t="s">
        <v>35</v>
      </c>
    </row>
    <row r="28" spans="1:9">
      <c r="A28" s="77">
        <v>20</v>
      </c>
      <c r="B28" s="90" t="s">
        <v>83</v>
      </c>
      <c r="C28" s="90" t="s">
        <v>84</v>
      </c>
      <c r="D28" s="91">
        <v>6828</v>
      </c>
      <c r="E28" s="62" t="s">
        <v>142</v>
      </c>
      <c r="F28" s="92">
        <v>0.14000000000000001</v>
      </c>
      <c r="G28" s="13">
        <f t="shared" si="0"/>
        <v>7.1428571428571397E-2</v>
      </c>
      <c r="H28" s="102">
        <v>0.15</v>
      </c>
      <c r="I28" s="63" t="s">
        <v>20</v>
      </c>
    </row>
    <row r="29" spans="1:9">
      <c r="A29" s="77">
        <v>21</v>
      </c>
      <c r="B29" s="90" t="s">
        <v>85</v>
      </c>
      <c r="C29" s="90" t="s">
        <v>86</v>
      </c>
      <c r="D29" s="95">
        <v>3840</v>
      </c>
      <c r="E29" s="62"/>
      <c r="F29" s="92">
        <v>3.8</v>
      </c>
      <c r="G29" s="13" t="e">
        <f t="shared" si="0"/>
        <v>#VALUE!</v>
      </c>
      <c r="H29" s="93" t="s">
        <v>161</v>
      </c>
      <c r="I29" s="96"/>
    </row>
    <row r="30" spans="1:9" ht="22.5">
      <c r="A30" s="77">
        <v>22</v>
      </c>
      <c r="B30" s="90" t="s">
        <v>87</v>
      </c>
      <c r="C30" s="90" t="s">
        <v>88</v>
      </c>
      <c r="D30" s="95">
        <v>360</v>
      </c>
      <c r="E30" s="62"/>
      <c r="F30" s="92">
        <v>5.77</v>
      </c>
      <c r="G30" s="13">
        <f t="shared" si="0"/>
        <v>-1</v>
      </c>
      <c r="H30" s="93"/>
      <c r="I30" s="94"/>
    </row>
    <row r="31" spans="1:9" ht="22.5">
      <c r="A31" s="77">
        <v>23</v>
      </c>
      <c r="B31" s="90" t="s">
        <v>89</v>
      </c>
      <c r="C31" s="90" t="s">
        <v>90</v>
      </c>
      <c r="D31" s="95">
        <v>468</v>
      </c>
      <c r="E31" s="62"/>
      <c r="F31" s="92">
        <v>4.67</v>
      </c>
      <c r="G31" s="13">
        <f t="shared" si="0"/>
        <v>-1</v>
      </c>
      <c r="H31" s="93"/>
      <c r="I31" s="96"/>
    </row>
    <row r="32" spans="1:9" ht="33.75">
      <c r="A32" s="77">
        <v>24</v>
      </c>
      <c r="B32" s="90" t="s">
        <v>91</v>
      </c>
      <c r="C32" s="90" t="s">
        <v>92</v>
      </c>
      <c r="D32" s="91">
        <v>3840</v>
      </c>
      <c r="E32" s="62"/>
      <c r="F32" s="92">
        <v>7.72</v>
      </c>
      <c r="G32" s="13">
        <f t="shared" si="0"/>
        <v>-1</v>
      </c>
      <c r="H32" s="93"/>
      <c r="I32" s="94"/>
    </row>
    <row r="33" spans="1:9">
      <c r="A33" s="77">
        <v>25</v>
      </c>
      <c r="B33" s="90" t="s">
        <v>93</v>
      </c>
      <c r="C33" s="90" t="s">
        <v>33</v>
      </c>
      <c r="D33" s="91">
        <v>648</v>
      </c>
      <c r="E33" s="62"/>
      <c r="F33" s="92">
        <v>0.03</v>
      </c>
      <c r="G33" s="13">
        <f t="shared" si="0"/>
        <v>-1</v>
      </c>
      <c r="H33" s="93"/>
      <c r="I33" s="96"/>
    </row>
    <row r="34" spans="1:9" ht="22.5">
      <c r="A34" s="77">
        <v>26</v>
      </c>
      <c r="B34" s="90" t="s">
        <v>94</v>
      </c>
      <c r="C34" s="90" t="s">
        <v>95</v>
      </c>
      <c r="D34" s="95">
        <v>1080</v>
      </c>
      <c r="E34" s="62"/>
      <c r="F34" s="92">
        <v>1.26</v>
      </c>
      <c r="G34" s="13">
        <f t="shared" si="0"/>
        <v>-1</v>
      </c>
      <c r="H34" s="93"/>
      <c r="I34" s="96"/>
    </row>
    <row r="35" spans="1:9" ht="22.5">
      <c r="A35" s="77">
        <v>27</v>
      </c>
      <c r="B35" s="90" t="s">
        <v>96</v>
      </c>
      <c r="C35" s="90" t="s">
        <v>97</v>
      </c>
      <c r="D35" s="95">
        <v>204</v>
      </c>
      <c r="E35" s="62"/>
      <c r="F35" s="92">
        <v>12.75</v>
      </c>
      <c r="G35" s="13">
        <f t="shared" si="0"/>
        <v>-1</v>
      </c>
      <c r="H35" s="93"/>
      <c r="I35" s="96"/>
    </row>
    <row r="36" spans="1:9" ht="22.5">
      <c r="A36" s="77">
        <v>28</v>
      </c>
      <c r="B36" s="90" t="s">
        <v>98</v>
      </c>
      <c r="C36" s="90" t="s">
        <v>99</v>
      </c>
      <c r="D36" s="95">
        <v>2400</v>
      </c>
      <c r="E36" s="62"/>
      <c r="F36" s="92">
        <v>2.42</v>
      </c>
      <c r="G36" s="13">
        <f t="shared" si="0"/>
        <v>-1</v>
      </c>
      <c r="H36" s="93"/>
      <c r="I36" s="103"/>
    </row>
    <row r="37" spans="1:9">
      <c r="A37" s="77">
        <v>29</v>
      </c>
      <c r="B37" s="90" t="s">
        <v>100</v>
      </c>
      <c r="C37" s="90" t="s">
        <v>86</v>
      </c>
      <c r="D37" s="95">
        <v>6480</v>
      </c>
      <c r="E37" s="62"/>
      <c r="F37" s="92">
        <v>0.64</v>
      </c>
      <c r="G37" s="13">
        <f t="shared" si="0"/>
        <v>-1</v>
      </c>
      <c r="H37" s="93"/>
      <c r="I37" s="94"/>
    </row>
    <row r="38" spans="1:9" ht="22.5">
      <c r="A38" s="77">
        <v>30</v>
      </c>
      <c r="B38" s="90" t="s">
        <v>101</v>
      </c>
      <c r="C38" s="90" t="s">
        <v>102</v>
      </c>
      <c r="D38" s="91">
        <v>8904</v>
      </c>
      <c r="E38" s="62"/>
      <c r="F38" s="99">
        <v>1.52</v>
      </c>
      <c r="G38" s="13">
        <f t="shared" si="0"/>
        <v>-1</v>
      </c>
      <c r="H38" s="93"/>
      <c r="I38" s="96"/>
    </row>
    <row r="39" spans="1:9" ht="22.5">
      <c r="A39" s="77">
        <v>31</v>
      </c>
      <c r="B39" s="90" t="s">
        <v>103</v>
      </c>
      <c r="C39" s="90" t="s">
        <v>104</v>
      </c>
      <c r="D39" s="95">
        <v>876</v>
      </c>
      <c r="E39" s="62"/>
      <c r="F39" s="92">
        <v>34.44</v>
      </c>
      <c r="G39" s="13">
        <f t="shared" si="0"/>
        <v>-1</v>
      </c>
      <c r="H39" s="102"/>
      <c r="I39" s="96"/>
    </row>
    <row r="40" spans="1:9" ht="22.5">
      <c r="A40" s="77">
        <v>32</v>
      </c>
      <c r="B40" s="90" t="s">
        <v>103</v>
      </c>
      <c r="C40" s="90" t="s">
        <v>105</v>
      </c>
      <c r="D40" s="95">
        <v>936</v>
      </c>
      <c r="E40" s="62"/>
      <c r="F40" s="92">
        <v>29.8</v>
      </c>
      <c r="G40" s="13">
        <f t="shared" si="0"/>
        <v>-1</v>
      </c>
      <c r="H40" s="93"/>
      <c r="I40" s="94"/>
    </row>
    <row r="41" spans="1:9" ht="22.5">
      <c r="A41" s="77">
        <v>33</v>
      </c>
      <c r="B41" s="90" t="s">
        <v>106</v>
      </c>
      <c r="C41" s="90" t="s">
        <v>107</v>
      </c>
      <c r="D41" s="95">
        <v>1800</v>
      </c>
      <c r="E41" s="62"/>
      <c r="F41" s="92">
        <v>28.87</v>
      </c>
      <c r="G41" s="13">
        <f t="shared" si="0"/>
        <v>-1</v>
      </c>
      <c r="H41" s="93"/>
      <c r="I41" s="96"/>
    </row>
    <row r="42" spans="1:9" ht="22.5">
      <c r="A42" s="77">
        <v>34</v>
      </c>
      <c r="B42" s="90" t="s">
        <v>106</v>
      </c>
      <c r="C42" s="90" t="s">
        <v>108</v>
      </c>
      <c r="D42" s="95">
        <v>600</v>
      </c>
      <c r="E42" s="62"/>
      <c r="F42" s="92">
        <v>99.18</v>
      </c>
      <c r="G42" s="13">
        <f t="shared" si="0"/>
        <v>-1</v>
      </c>
      <c r="H42" s="93"/>
      <c r="I42" s="96"/>
    </row>
    <row r="43" spans="1:9" ht="22.5">
      <c r="A43" s="77">
        <v>35</v>
      </c>
      <c r="B43" s="90" t="s">
        <v>109</v>
      </c>
      <c r="C43" s="90" t="s">
        <v>110</v>
      </c>
      <c r="D43" s="95">
        <v>6120</v>
      </c>
      <c r="E43" s="62"/>
      <c r="F43" s="92">
        <v>0.85</v>
      </c>
      <c r="G43" s="13">
        <f t="shared" si="0"/>
        <v>-1</v>
      </c>
      <c r="H43" s="93"/>
      <c r="I43" s="94"/>
    </row>
    <row r="44" spans="1:9" ht="33.75">
      <c r="A44" s="77">
        <v>36</v>
      </c>
      <c r="B44" s="90" t="s">
        <v>111</v>
      </c>
      <c r="C44" s="90" t="s">
        <v>112</v>
      </c>
      <c r="D44" s="95">
        <v>1164</v>
      </c>
      <c r="E44" s="62"/>
      <c r="F44" s="92">
        <v>16.89</v>
      </c>
      <c r="G44" s="13">
        <f t="shared" si="0"/>
        <v>-1</v>
      </c>
      <c r="H44" s="93"/>
      <c r="I44" s="94"/>
    </row>
    <row r="45" spans="1:9" ht="22.5">
      <c r="A45" s="77">
        <v>37</v>
      </c>
      <c r="B45" s="104" t="s">
        <v>113</v>
      </c>
      <c r="C45" s="77" t="s">
        <v>114</v>
      </c>
      <c r="D45" s="77">
        <v>144</v>
      </c>
      <c r="E45" s="62"/>
      <c r="F45" s="92">
        <v>1.3</v>
      </c>
      <c r="G45" s="13">
        <f t="shared" si="0"/>
        <v>-1</v>
      </c>
      <c r="H45" s="93"/>
      <c r="I45" s="96"/>
    </row>
    <row r="46" spans="1:9">
      <c r="A46" s="77">
        <v>38</v>
      </c>
      <c r="B46" s="105" t="s">
        <v>115</v>
      </c>
      <c r="C46" s="77" t="s">
        <v>29</v>
      </c>
      <c r="D46" s="62">
        <v>204</v>
      </c>
      <c r="E46" s="62"/>
      <c r="F46" s="106">
        <v>0.39</v>
      </c>
      <c r="G46" s="13">
        <f t="shared" si="0"/>
        <v>-1</v>
      </c>
      <c r="H46" s="93"/>
      <c r="I46" s="63"/>
    </row>
    <row r="47" spans="1:9" ht="33.75">
      <c r="A47" s="77">
        <v>39</v>
      </c>
      <c r="B47" s="105" t="s">
        <v>116</v>
      </c>
      <c r="C47" s="77" t="s">
        <v>117</v>
      </c>
      <c r="D47" s="77">
        <v>648</v>
      </c>
      <c r="E47" s="62"/>
      <c r="F47" s="106">
        <v>10.41</v>
      </c>
      <c r="G47" s="13">
        <f t="shared" si="0"/>
        <v>-1</v>
      </c>
      <c r="H47" s="93"/>
      <c r="I47" s="94"/>
    </row>
    <row r="48" spans="1:9" ht="22.5">
      <c r="A48" s="77">
        <v>40</v>
      </c>
      <c r="B48" s="105" t="s">
        <v>118</v>
      </c>
      <c r="C48" s="77" t="s">
        <v>119</v>
      </c>
      <c r="D48" s="77">
        <v>1440</v>
      </c>
      <c r="E48" s="62"/>
      <c r="F48" s="106">
        <v>54.15</v>
      </c>
      <c r="G48" s="13">
        <f t="shared" si="0"/>
        <v>-1</v>
      </c>
      <c r="H48" s="93"/>
      <c r="I48" s="94"/>
    </row>
    <row r="49" spans="1:9">
      <c r="A49" s="77">
        <v>41</v>
      </c>
      <c r="B49" s="105" t="s">
        <v>120</v>
      </c>
      <c r="C49" s="77" t="s">
        <v>75</v>
      </c>
      <c r="D49" s="62">
        <v>48</v>
      </c>
      <c r="E49" s="62"/>
      <c r="F49" s="106">
        <v>2.33</v>
      </c>
      <c r="G49" s="13">
        <f t="shared" si="0"/>
        <v>-1</v>
      </c>
      <c r="H49" s="93"/>
      <c r="I49" s="94"/>
    </row>
    <row r="50" spans="1:9" ht="22.5">
      <c r="A50" s="77">
        <v>42</v>
      </c>
      <c r="B50" s="104" t="s">
        <v>121</v>
      </c>
      <c r="C50" s="77" t="s">
        <v>122</v>
      </c>
      <c r="D50" s="77">
        <v>58008</v>
      </c>
      <c r="E50" s="75" t="s">
        <v>145</v>
      </c>
      <c r="F50" s="106">
        <v>1.97</v>
      </c>
      <c r="G50" s="13">
        <f t="shared" si="0"/>
        <v>-0.71065989847715738</v>
      </c>
      <c r="H50" s="93">
        <v>0.56999999999999995</v>
      </c>
      <c r="I50" s="96" t="s">
        <v>30</v>
      </c>
    </row>
    <row r="51" spans="1:9" ht="33.75">
      <c r="A51" s="77">
        <v>43</v>
      </c>
      <c r="B51" s="105" t="s">
        <v>123</v>
      </c>
      <c r="C51" s="77" t="s">
        <v>124</v>
      </c>
      <c r="D51" s="77">
        <v>420</v>
      </c>
      <c r="E51" s="62" t="s">
        <v>143</v>
      </c>
      <c r="F51" s="106">
        <v>12.53</v>
      </c>
      <c r="G51" s="13">
        <f t="shared" si="0"/>
        <v>0</v>
      </c>
      <c r="H51" s="93">
        <v>12.53</v>
      </c>
      <c r="I51" s="94" t="s">
        <v>144</v>
      </c>
    </row>
    <row r="52" spans="1:9" ht="22.5">
      <c r="A52" s="77">
        <v>44</v>
      </c>
      <c r="B52" s="105" t="s">
        <v>125</v>
      </c>
      <c r="C52" s="77" t="s">
        <v>126</v>
      </c>
      <c r="D52" s="77">
        <v>720</v>
      </c>
      <c r="E52" s="62"/>
      <c r="F52" s="106">
        <v>10.35</v>
      </c>
      <c r="G52" s="13">
        <f t="shared" si="0"/>
        <v>-1</v>
      </c>
      <c r="H52" s="102"/>
      <c r="I52" s="96"/>
    </row>
    <row r="53" spans="1:9">
      <c r="A53" s="77">
        <v>45</v>
      </c>
      <c r="B53" s="105" t="s">
        <v>127</v>
      </c>
      <c r="C53" s="77" t="s">
        <v>31</v>
      </c>
      <c r="D53" s="62">
        <v>720</v>
      </c>
      <c r="E53" s="62" t="s">
        <v>47</v>
      </c>
      <c r="F53" s="106">
        <v>1.47</v>
      </c>
      <c r="G53" s="13">
        <f t="shared" si="0"/>
        <v>-0.49659863945578231</v>
      </c>
      <c r="H53" s="102">
        <v>0.74</v>
      </c>
      <c r="I53" s="96" t="s">
        <v>30</v>
      </c>
    </row>
    <row r="54" spans="1:9" ht="33.75">
      <c r="A54" s="77">
        <v>46</v>
      </c>
      <c r="B54" s="105" t="s">
        <v>128</v>
      </c>
      <c r="C54" s="77" t="s">
        <v>129</v>
      </c>
      <c r="D54" s="77">
        <v>240</v>
      </c>
      <c r="E54" s="62"/>
      <c r="F54" s="106">
        <v>10.64</v>
      </c>
      <c r="G54" s="13">
        <f t="shared" si="0"/>
        <v>-1</v>
      </c>
      <c r="H54" s="93"/>
      <c r="I54" s="96"/>
    </row>
    <row r="55" spans="1:9">
      <c r="A55" s="77">
        <v>47</v>
      </c>
      <c r="B55" s="104" t="s">
        <v>130</v>
      </c>
      <c r="C55" s="77" t="s">
        <v>33</v>
      </c>
      <c r="D55" s="62">
        <v>360</v>
      </c>
      <c r="E55" s="62"/>
      <c r="F55" s="106">
        <v>0.87</v>
      </c>
      <c r="G55" s="13">
        <f t="shared" si="0"/>
        <v>-1</v>
      </c>
      <c r="H55" s="93"/>
      <c r="I55" s="96"/>
    </row>
    <row r="56" spans="1:9" ht="33.75">
      <c r="A56" s="77">
        <v>48</v>
      </c>
      <c r="B56" s="105" t="s">
        <v>131</v>
      </c>
      <c r="C56" s="77" t="s">
        <v>132</v>
      </c>
      <c r="D56" s="77">
        <v>120</v>
      </c>
      <c r="E56" s="62"/>
      <c r="F56" s="106">
        <v>7.89</v>
      </c>
      <c r="G56" s="13">
        <f t="shared" si="0"/>
        <v>-1</v>
      </c>
      <c r="H56" s="93"/>
      <c r="I56" s="96"/>
    </row>
    <row r="57" spans="1:9" ht="22.5">
      <c r="A57" s="77">
        <v>49</v>
      </c>
      <c r="B57" s="104" t="s">
        <v>133</v>
      </c>
      <c r="C57" s="77" t="s">
        <v>134</v>
      </c>
      <c r="D57" s="62">
        <v>840</v>
      </c>
      <c r="E57" s="62" t="s">
        <v>46</v>
      </c>
      <c r="F57" s="106">
        <v>9.15</v>
      </c>
      <c r="G57" s="13">
        <f t="shared" si="0"/>
        <v>-0.20655737704918042</v>
      </c>
      <c r="H57" s="93">
        <v>7.26</v>
      </c>
      <c r="I57" s="96" t="s">
        <v>148</v>
      </c>
    </row>
    <row r="58" spans="1:9" ht="33.75">
      <c r="A58" s="77">
        <v>50</v>
      </c>
      <c r="B58" s="105" t="s">
        <v>133</v>
      </c>
      <c r="C58" s="77" t="s">
        <v>135</v>
      </c>
      <c r="D58" s="77">
        <v>60</v>
      </c>
      <c r="E58" s="62"/>
      <c r="F58" s="106">
        <v>14.74</v>
      </c>
      <c r="G58" s="13">
        <f t="shared" si="0"/>
        <v>-1</v>
      </c>
      <c r="H58" s="93"/>
      <c r="I58" s="96"/>
    </row>
    <row r="59" spans="1:9" ht="22.5">
      <c r="A59" s="77">
        <v>51</v>
      </c>
      <c r="B59" s="105" t="s">
        <v>136</v>
      </c>
      <c r="C59" s="77" t="s">
        <v>137</v>
      </c>
      <c r="D59" s="77">
        <v>2820</v>
      </c>
      <c r="E59" s="62"/>
      <c r="F59" s="106">
        <v>16.18</v>
      </c>
      <c r="G59" s="13">
        <f t="shared" si="0"/>
        <v>-1</v>
      </c>
      <c r="H59" s="93"/>
      <c r="I59" s="96"/>
    </row>
    <row r="60" spans="1:9" ht="22.5">
      <c r="A60" s="77">
        <v>52</v>
      </c>
      <c r="B60" s="90" t="s">
        <v>138</v>
      </c>
      <c r="C60" s="90" t="s">
        <v>139</v>
      </c>
      <c r="D60" s="91">
        <v>3360</v>
      </c>
      <c r="E60" s="62"/>
      <c r="F60" s="92">
        <v>2.52</v>
      </c>
      <c r="G60" s="13">
        <f t="shared" si="0"/>
        <v>-1</v>
      </c>
      <c r="H60" s="93"/>
      <c r="I60" s="94"/>
    </row>
    <row r="61" spans="1:9" ht="22.5">
      <c r="A61" s="77">
        <v>53</v>
      </c>
      <c r="B61" s="89" t="s">
        <v>140</v>
      </c>
      <c r="C61" s="90" t="s">
        <v>141</v>
      </c>
      <c r="D61" s="95">
        <v>900</v>
      </c>
      <c r="E61" s="62"/>
      <c r="F61" s="92">
        <v>1.54</v>
      </c>
      <c r="G61" s="13">
        <f t="shared" si="0"/>
        <v>-1</v>
      </c>
      <c r="H61" s="93"/>
      <c r="I61" s="94"/>
    </row>
    <row r="62" spans="1:9">
      <c r="A62" s="15"/>
      <c r="B62" s="14"/>
      <c r="C62" s="10"/>
      <c r="D62" s="10"/>
      <c r="E62" s="10"/>
      <c r="F62" s="18"/>
      <c r="G62" s="19"/>
      <c r="H62" s="11"/>
      <c r="I62" s="12"/>
    </row>
    <row r="63" spans="1:9">
      <c r="A63" s="15"/>
      <c r="B63" s="14"/>
      <c r="C63" s="10"/>
      <c r="D63" s="10"/>
      <c r="E63" s="10"/>
      <c r="F63" s="18"/>
      <c r="G63" s="19"/>
      <c r="H63" s="11"/>
      <c r="I63" s="12"/>
    </row>
    <row r="64" spans="1:9">
      <c r="A64" s="10" t="s">
        <v>13</v>
      </c>
      <c r="B64" s="31" t="s">
        <v>14</v>
      </c>
      <c r="C64" s="10"/>
      <c r="D64" s="10"/>
      <c r="E64" s="10"/>
      <c r="F64" s="161" t="s">
        <v>15</v>
      </c>
      <c r="G64" s="161"/>
      <c r="H64" s="161"/>
      <c r="I64" s="161"/>
    </row>
    <row r="65" spans="1:9">
      <c r="A65" s="15" t="s">
        <v>16</v>
      </c>
      <c r="B65" s="87" t="s">
        <v>17</v>
      </c>
      <c r="C65" s="10"/>
      <c r="D65" s="10"/>
      <c r="E65" s="10"/>
      <c r="F65" s="156" t="s">
        <v>18</v>
      </c>
      <c r="G65" s="156"/>
      <c r="H65" s="156"/>
      <c r="I65" s="156"/>
    </row>
    <row r="66" spans="1:9">
      <c r="A66" s="15"/>
      <c r="B66" s="87"/>
      <c r="C66" s="10"/>
      <c r="D66" s="10"/>
      <c r="E66" s="10"/>
      <c r="F66" s="87"/>
      <c r="G66" s="87"/>
      <c r="H66" s="87"/>
      <c r="I66" s="87"/>
    </row>
    <row r="67" spans="1:9" ht="13.5" thickBot="1">
      <c r="A67" s="15"/>
      <c r="B67" s="14"/>
      <c r="C67" s="10"/>
      <c r="D67" s="10"/>
      <c r="E67" s="10"/>
      <c r="F67" s="18"/>
      <c r="G67" s="19"/>
      <c r="H67" s="11"/>
      <c r="I67" s="12"/>
    </row>
    <row r="68" spans="1:9" ht="13.5" thickBot="1">
      <c r="A68" s="49" t="s">
        <v>11</v>
      </c>
      <c r="B68" s="167" t="s">
        <v>12</v>
      </c>
      <c r="C68" s="168"/>
      <c r="D68" s="31"/>
      <c r="E68" s="39" t="s">
        <v>21</v>
      </c>
      <c r="F68" s="169" t="s">
        <v>12</v>
      </c>
      <c r="G68" s="169"/>
      <c r="H68" s="169"/>
      <c r="I68" s="170"/>
    </row>
    <row r="69" spans="1:9">
      <c r="A69" s="48">
        <v>1</v>
      </c>
      <c r="B69" s="36" t="s">
        <v>149</v>
      </c>
      <c r="C69" s="37"/>
      <c r="D69" s="31"/>
      <c r="E69" s="44">
        <v>2</v>
      </c>
      <c r="F69" s="84" t="s">
        <v>36</v>
      </c>
      <c r="G69" s="85"/>
      <c r="H69" s="85"/>
      <c r="I69" s="74"/>
    </row>
    <row r="70" spans="1:9">
      <c r="A70" s="32"/>
      <c r="B70" s="86" t="s">
        <v>150</v>
      </c>
      <c r="C70" s="33"/>
      <c r="D70" s="31"/>
      <c r="E70" s="38"/>
      <c r="F70" s="86" t="s">
        <v>37</v>
      </c>
      <c r="G70" s="40"/>
      <c r="H70" s="40"/>
      <c r="I70" s="64"/>
    </row>
    <row r="71" spans="1:9">
      <c r="A71" s="32"/>
      <c r="B71" s="86" t="s">
        <v>151</v>
      </c>
      <c r="C71" s="33"/>
      <c r="D71" s="31"/>
      <c r="E71" s="38"/>
      <c r="F71" s="86" t="s">
        <v>38</v>
      </c>
      <c r="G71" s="40"/>
      <c r="H71" s="40"/>
      <c r="I71" s="64"/>
    </row>
    <row r="72" spans="1:9">
      <c r="A72" s="32"/>
      <c r="B72" s="86" t="s">
        <v>152</v>
      </c>
      <c r="C72" s="33"/>
      <c r="D72" s="31"/>
      <c r="E72" s="38"/>
      <c r="F72" s="86" t="s">
        <v>39</v>
      </c>
      <c r="G72" s="23"/>
      <c r="H72" s="29"/>
      <c r="I72" s="65"/>
    </row>
    <row r="73" spans="1:9">
      <c r="A73" s="32"/>
      <c r="B73" s="86"/>
      <c r="C73" s="33"/>
      <c r="D73" s="31"/>
      <c r="E73" s="38"/>
      <c r="F73" s="86"/>
      <c r="G73" s="23"/>
      <c r="H73" s="29"/>
      <c r="I73" s="65"/>
    </row>
    <row r="74" spans="1:9">
      <c r="A74" s="34"/>
      <c r="B74" s="24" t="s">
        <v>153</v>
      </c>
      <c r="C74" s="46"/>
      <c r="D74" s="31"/>
      <c r="E74" s="38"/>
      <c r="F74" s="24" t="s">
        <v>40</v>
      </c>
      <c r="G74" s="23"/>
      <c r="H74" s="29"/>
      <c r="I74" s="65"/>
    </row>
    <row r="75" spans="1:9" ht="13.5" thickBot="1">
      <c r="A75" s="35"/>
      <c r="B75" s="42" t="s">
        <v>154</v>
      </c>
      <c r="C75" s="47"/>
      <c r="D75" s="31"/>
      <c r="E75" s="45"/>
      <c r="F75" s="42" t="s">
        <v>41</v>
      </c>
      <c r="G75" s="53"/>
      <c r="H75" s="66"/>
      <c r="I75" s="67"/>
    </row>
    <row r="76" spans="1:9">
      <c r="A76" s="10"/>
      <c r="B76" s="25"/>
      <c r="C76" s="10"/>
      <c r="D76" s="31"/>
      <c r="E76" s="24"/>
      <c r="F76" s="29"/>
      <c r="G76" s="4"/>
      <c r="H76" s="29"/>
      <c r="I76" s="12"/>
    </row>
    <row r="77" spans="1:9" ht="13.5" thickBot="1">
      <c r="A77" s="10"/>
      <c r="B77" s="25"/>
      <c r="C77" s="10"/>
      <c r="D77" s="10"/>
      <c r="E77" s="10"/>
      <c r="F77" s="29"/>
      <c r="G77" s="23"/>
      <c r="H77" s="29"/>
      <c r="I77" s="12"/>
    </row>
    <row r="78" spans="1:9" ht="13.5" thickBot="1">
      <c r="A78" s="52" t="s">
        <v>11</v>
      </c>
      <c r="B78" s="167" t="s">
        <v>12</v>
      </c>
      <c r="C78" s="168"/>
      <c r="D78" s="4"/>
      <c r="E78" s="68" t="s">
        <v>11</v>
      </c>
      <c r="F78" s="171" t="s">
        <v>12</v>
      </c>
      <c r="G78" s="172"/>
      <c r="H78" s="172"/>
      <c r="I78" s="173"/>
    </row>
    <row r="79" spans="1:9">
      <c r="A79" s="50">
        <v>3</v>
      </c>
      <c r="B79" s="36" t="s">
        <v>42</v>
      </c>
      <c r="C79" s="37"/>
      <c r="D79" s="4"/>
      <c r="E79" s="38">
        <v>4</v>
      </c>
      <c r="F79" s="174" t="s">
        <v>22</v>
      </c>
      <c r="G79" s="175"/>
      <c r="H79" s="175"/>
      <c r="I79" s="64"/>
    </row>
    <row r="80" spans="1:9">
      <c r="A80" s="50"/>
      <c r="B80" s="86" t="s">
        <v>43</v>
      </c>
      <c r="C80" s="33"/>
      <c r="D80" s="4"/>
      <c r="E80" s="38"/>
      <c r="F80" s="162" t="s">
        <v>23</v>
      </c>
      <c r="G80" s="153"/>
      <c r="H80" s="153"/>
      <c r="I80" s="64"/>
    </row>
    <row r="81" spans="1:9">
      <c r="A81" s="50"/>
      <c r="B81" s="86" t="s">
        <v>44</v>
      </c>
      <c r="C81" s="33"/>
      <c r="D81" s="41"/>
      <c r="E81" s="38"/>
      <c r="F81" s="162" t="s">
        <v>24</v>
      </c>
      <c r="G81" s="153"/>
      <c r="H81" s="153"/>
      <c r="I81" s="64"/>
    </row>
    <row r="82" spans="1:9">
      <c r="A82" s="50"/>
      <c r="B82" s="86" t="s">
        <v>45</v>
      </c>
      <c r="C82" s="33"/>
      <c r="D82" s="41"/>
      <c r="E82" s="38"/>
      <c r="F82" s="162" t="s">
        <v>27</v>
      </c>
      <c r="G82" s="153"/>
      <c r="H82" s="153"/>
      <c r="I82" s="64"/>
    </row>
    <row r="83" spans="1:9">
      <c r="A83" s="50"/>
      <c r="B83" s="86"/>
      <c r="C83" s="33"/>
      <c r="D83" s="41"/>
      <c r="E83" s="38"/>
      <c r="F83" s="162"/>
      <c r="G83" s="153"/>
      <c r="H83" s="153"/>
      <c r="I83" s="64"/>
    </row>
    <row r="84" spans="1:9">
      <c r="A84" s="50"/>
      <c r="B84" s="24" t="s">
        <v>48</v>
      </c>
      <c r="C84" s="46"/>
      <c r="D84" s="41"/>
      <c r="E84" s="69"/>
      <c r="F84" s="162" t="s">
        <v>25</v>
      </c>
      <c r="G84" s="153"/>
      <c r="H84" s="153"/>
      <c r="I84" s="64"/>
    </row>
    <row r="85" spans="1:9" ht="13.5" thickBot="1">
      <c r="A85" s="50"/>
      <c r="B85" s="42" t="s">
        <v>49</v>
      </c>
      <c r="C85" s="47"/>
      <c r="D85" s="41"/>
      <c r="E85" s="45"/>
      <c r="F85" s="163" t="s">
        <v>26</v>
      </c>
      <c r="G85" s="164"/>
      <c r="H85" s="164"/>
      <c r="I85" s="71"/>
    </row>
    <row r="86" spans="1:9" ht="13.5" thickBot="1">
      <c r="A86" s="51"/>
      <c r="B86" s="42"/>
      <c r="C86" s="43"/>
      <c r="D86" s="4"/>
      <c r="E86" s="107"/>
      <c r="F86" s="107"/>
      <c r="G86" s="107"/>
      <c r="H86" s="107"/>
      <c r="I86" s="107"/>
    </row>
    <row r="87" spans="1:9">
      <c r="A87" s="20"/>
      <c r="B87" s="24"/>
      <c r="C87" s="24"/>
      <c r="D87" s="24"/>
      <c r="E87" s="25"/>
      <c r="F87" s="29"/>
      <c r="G87" s="23"/>
      <c r="H87" s="29"/>
      <c r="I87" s="21"/>
    </row>
    <row r="88" spans="1:9" ht="13.5" thickBot="1">
      <c r="A88" s="10"/>
      <c r="B88" s="25"/>
      <c r="C88" s="10"/>
      <c r="D88" s="10"/>
      <c r="E88" s="10"/>
      <c r="F88" s="29"/>
      <c r="G88" s="23"/>
      <c r="H88" s="29"/>
      <c r="I88" s="12"/>
    </row>
    <row r="89" spans="1:9">
      <c r="A89" s="49" t="s">
        <v>11</v>
      </c>
      <c r="B89" s="165" t="s">
        <v>12</v>
      </c>
      <c r="C89" s="166"/>
      <c r="D89" s="10"/>
      <c r="E89" s="88"/>
      <c r="F89" s="149"/>
      <c r="G89" s="149"/>
      <c r="H89" s="149"/>
      <c r="I89" s="149"/>
    </row>
    <row r="90" spans="1:9">
      <c r="A90" s="48">
        <v>5</v>
      </c>
      <c r="B90" s="36" t="s">
        <v>155</v>
      </c>
      <c r="C90" s="37"/>
      <c r="D90" s="88"/>
      <c r="E90" s="10"/>
      <c r="F90" s="36"/>
      <c r="G90" s="36"/>
      <c r="H90" s="40"/>
      <c r="I90" s="4"/>
    </row>
    <row r="91" spans="1:9">
      <c r="A91" s="32"/>
      <c r="B91" s="86" t="s">
        <v>156</v>
      </c>
      <c r="C91" s="33"/>
      <c r="D91" s="88"/>
      <c r="E91" s="88"/>
      <c r="F91" s="86"/>
      <c r="G91" s="86"/>
      <c r="H91" s="40"/>
      <c r="I91" s="4"/>
    </row>
    <row r="92" spans="1:9">
      <c r="A92" s="32"/>
      <c r="B92" s="86" t="s">
        <v>157</v>
      </c>
      <c r="C92" s="33"/>
      <c r="D92" s="10"/>
      <c r="E92" s="88"/>
      <c r="F92" s="86"/>
      <c r="G92" s="86"/>
      <c r="H92" s="40"/>
      <c r="I92" s="4"/>
    </row>
    <row r="93" spans="1:9">
      <c r="A93" s="32"/>
      <c r="B93" s="86" t="s">
        <v>158</v>
      </c>
      <c r="C93" s="33"/>
      <c r="D93" s="20"/>
      <c r="E93" s="88"/>
      <c r="F93" s="86"/>
      <c r="G93" s="86"/>
      <c r="H93" s="29"/>
      <c r="I93" s="41"/>
    </row>
    <row r="94" spans="1:9">
      <c r="A94" s="32"/>
      <c r="B94" s="86"/>
      <c r="C94" s="33"/>
      <c r="D94" s="20"/>
      <c r="E94" s="88"/>
      <c r="F94" s="86"/>
      <c r="G94" s="86"/>
      <c r="H94" s="29"/>
      <c r="I94" s="41"/>
    </row>
    <row r="95" spans="1:9">
      <c r="A95" s="34"/>
      <c r="B95" s="24" t="s">
        <v>159</v>
      </c>
      <c r="C95" s="46"/>
      <c r="D95" s="20"/>
      <c r="E95" s="24"/>
      <c r="F95" s="24"/>
      <c r="G95" s="24"/>
      <c r="H95" s="29"/>
      <c r="I95" s="41"/>
    </row>
    <row r="96" spans="1:9" ht="13.5" thickBot="1">
      <c r="A96" s="35"/>
      <c r="B96" s="42" t="s">
        <v>160</v>
      </c>
      <c r="C96" s="47"/>
      <c r="D96" s="20"/>
      <c r="E96" s="88"/>
      <c r="F96" s="24"/>
      <c r="G96" s="24"/>
      <c r="H96" s="29"/>
      <c r="I96" s="41"/>
    </row>
  </sheetData>
  <mergeCells count="18">
    <mergeCell ref="F82:H82"/>
    <mergeCell ref="A1:I1"/>
    <mergeCell ref="A2:I2"/>
    <mergeCell ref="A3:I3"/>
    <mergeCell ref="F64:I64"/>
    <mergeCell ref="F65:I65"/>
    <mergeCell ref="B68:C68"/>
    <mergeCell ref="F68:I68"/>
    <mergeCell ref="B78:C78"/>
    <mergeCell ref="F78:I78"/>
    <mergeCell ref="F79:H79"/>
    <mergeCell ref="F80:H80"/>
    <mergeCell ref="F81:H81"/>
    <mergeCell ref="F83:H83"/>
    <mergeCell ref="F84:H84"/>
    <mergeCell ref="F85:H85"/>
    <mergeCell ref="B89:C89"/>
    <mergeCell ref="F89:I8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ITENS FRACASSADOS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31681298287</cp:lastModifiedBy>
  <cp:lastPrinted>2013-06-05T14:22:11Z</cp:lastPrinted>
  <dcterms:created xsi:type="dcterms:W3CDTF">1997-01-10T22:22:50Z</dcterms:created>
  <dcterms:modified xsi:type="dcterms:W3CDTF">2014-03-20T14:16:01Z</dcterms:modified>
</cp:coreProperties>
</file>